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00"/>
  </bookViews>
  <sheets>
    <sheet name="адм" sheetId="1" r:id="rId1"/>
    <sheet name="скц" sheetId="4" r:id="rId2"/>
    <sheet name="Лист2" sheetId="2" r:id="rId3"/>
    <sheet name="Лист3" sheetId="3" r:id="rId4"/>
  </sheets>
  <definedNames>
    <definedName name="_xlnm.Print_Area" localSheetId="0">адм!$A$1:$F$284</definedName>
    <definedName name="_xlnm.Print_Area" localSheetId="1">скц!$A$2:$F$116</definedName>
  </definedNames>
  <calcPr calcId="162913"/>
</workbook>
</file>

<file path=xl/calcChain.xml><?xml version="1.0" encoding="utf-8"?>
<calcChain xmlns="http://schemas.openxmlformats.org/spreadsheetml/2006/main">
  <c r="D280" i="1" l="1"/>
  <c r="C280" i="1"/>
  <c r="B280" i="1"/>
  <c r="D214" i="1"/>
  <c r="D106" i="1" l="1"/>
  <c r="D128" i="1"/>
  <c r="D162" i="1"/>
  <c r="F162" i="1"/>
  <c r="E162" i="1"/>
  <c r="D181" i="1"/>
  <c r="F258" i="1"/>
  <c r="E258" i="1"/>
  <c r="E224" i="1"/>
  <c r="D224" i="1"/>
  <c r="D190" i="1"/>
  <c r="D154" i="1"/>
  <c r="F55" i="1"/>
  <c r="E55" i="1"/>
  <c r="D55" i="1"/>
  <c r="F31" i="1"/>
  <c r="E31" i="1"/>
  <c r="D31" i="1"/>
  <c r="D112" i="4" l="1"/>
  <c r="C112" i="4"/>
  <c r="F71" i="4" l="1"/>
  <c r="E71" i="4"/>
  <c r="F41" i="4"/>
  <c r="E41" i="4"/>
  <c r="D71" i="4" l="1"/>
  <c r="F89" i="1"/>
  <c r="E89" i="1"/>
  <c r="D89" i="1"/>
  <c r="F144" i="1" l="1"/>
  <c r="E144" i="1"/>
  <c r="D144" i="1"/>
  <c r="F224" i="1"/>
  <c r="F137" i="1"/>
  <c r="E137" i="1"/>
  <c r="F81" i="1"/>
  <c r="E81" i="1"/>
  <c r="F74" i="1"/>
  <c r="E74" i="1"/>
  <c r="F65" i="1"/>
  <c r="E65" i="1"/>
  <c r="D22" i="1"/>
  <c r="D15" i="1"/>
  <c r="F80" i="4"/>
  <c r="E80" i="4"/>
  <c r="F50" i="4"/>
  <c r="E50" i="4"/>
  <c r="D60" i="4"/>
  <c r="D41" i="4" l="1"/>
  <c r="F32" i="4" l="1"/>
  <c r="E32" i="4"/>
  <c r="D32" i="4"/>
  <c r="F23" i="4"/>
  <c r="E23" i="4"/>
  <c r="D23" i="4"/>
  <c r="D16" i="4" l="1"/>
  <c r="B112" i="4" s="1"/>
  <c r="E16" i="4"/>
  <c r="F16" i="4"/>
  <c r="F239" i="1" l="1"/>
  <c r="E239" i="1"/>
  <c r="D239" i="1"/>
  <c r="F231" i="1"/>
  <c r="E231" i="1"/>
  <c r="D231" i="1"/>
  <c r="D205" i="1"/>
  <c r="F197" i="1"/>
  <c r="E197" i="1"/>
  <c r="D197" i="1"/>
  <c r="D108" i="4" l="1"/>
  <c r="D90" i="4"/>
  <c r="D98" i="4"/>
  <c r="F114" i="1"/>
  <c r="E114" i="1"/>
  <c r="D114" i="1"/>
  <c r="B268" i="1" l="1"/>
  <c r="D80" i="4" l="1"/>
  <c r="D50" i="4"/>
  <c r="B278" i="1"/>
  <c r="D258" i="1"/>
  <c r="D249" i="1"/>
  <c r="D171" i="1"/>
  <c r="D137" i="1"/>
  <c r="D121" i="1"/>
  <c r="D99" i="1"/>
  <c r="D81" i="1"/>
  <c r="D74" i="1"/>
  <c r="D65" i="1"/>
  <c r="D47" i="1"/>
  <c r="D40" i="1"/>
</calcChain>
</file>

<file path=xl/sharedStrings.xml><?xml version="1.0" encoding="utf-8"?>
<sst xmlns="http://schemas.openxmlformats.org/spreadsheetml/2006/main" count="519" uniqueCount="148">
  <si>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</si>
  <si>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</si>
  <si>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</si>
  <si>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</si>
  <si>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</si>
  <si>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</si>
  <si>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</si>
  <si>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</si>
  <si>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</si>
  <si>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</si>
  <si>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</si>
  <si>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</si>
  <si>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</si>
  <si>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</si>
  <si>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</si>
  <si>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</si>
  <si>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</si>
  <si>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</si>
  <si>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</si>
  <si>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</si>
  <si>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</si>
  <si>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</si>
  <si>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</si>
  <si>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</si>
  <si>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</si>
  <si>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</si>
  <si>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</si>
  <si>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t>Объем услуг</t>
  </si>
  <si>
    <t>Стоимость услуг, рублей</t>
  </si>
  <si>
    <t>3.2.  Расчет (обоснование) иных расходов</t>
  </si>
  <si>
    <t xml:space="preserve">Код бюджетной классификации </t>
  </si>
  <si>
    <t>Услуги связи</t>
  </si>
  <si>
    <t>Поставка э/энергии</t>
  </si>
  <si>
    <t>Услуги теплоснабжения</t>
  </si>
  <si>
    <t>Услуги водоснабжения</t>
  </si>
  <si>
    <t>Техосмотр автомобиля</t>
  </si>
  <si>
    <t>Содержание внутрипоселенческих дорог</t>
  </si>
  <si>
    <t>Содержание электросетевого хазяйства</t>
  </si>
  <si>
    <t>Предрейсовый медосмотр</t>
  </si>
  <si>
    <t>Страхование автомобиля</t>
  </si>
  <si>
    <t>Налог на имущество</t>
  </si>
  <si>
    <t>Земельный налог</t>
  </si>
  <si>
    <t>Транспортный налог</t>
  </si>
  <si>
    <t>КСП</t>
  </si>
  <si>
    <t>Пенсия муниципального служащего</t>
  </si>
  <si>
    <t>Право пользования на Похозяйственный учет</t>
  </si>
  <si>
    <t>Членские взносы в Ассоциацию Совета депутатов</t>
  </si>
  <si>
    <t>Сумма на 2021 год, рублей</t>
  </si>
  <si>
    <t>ИТОГО</t>
  </si>
  <si>
    <t>Обслуживание пожарной сигнализации</t>
  </si>
  <si>
    <t>Медосмотр сотрудников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</si>
  <si>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страхование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</si>
  <si>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пошлин и сборов</t>
    </r>
  </si>
  <si>
    <r>
      <t>2.13.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</si>
  <si>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2.15. Расчет (обоснование) расходов на перечисление другим бюджетам бюджетной системы Российской Федерации</t>
  </si>
  <si>
    <r>
      <t>2.16.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</si>
  <si>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2.18. Иные выплаты текущего характера организациям                                                                                                                                                                                                                  </t>
  </si>
  <si>
    <t>Приложение № 3
к Порядку составления, утверждения 
и ведения бюджетной сметы
администрации Верх-Майзасского сельсовета</t>
  </si>
  <si>
    <t>Сумма на 2022 год, рублей</t>
  </si>
  <si>
    <t>администрация Верх-Майзасского сельсовета Кыштовского района Новосибинской области</t>
  </si>
  <si>
    <t>Пульс-плюс</t>
  </si>
  <si>
    <t>Образовательные услуги</t>
  </si>
  <si>
    <t>Сумма исчисленного налога, подлежащего уплате в 2022 году, руб.</t>
  </si>
  <si>
    <t>Госпошлина</t>
  </si>
  <si>
    <r>
      <t xml:space="preserve">Получатель бюджетных средств: </t>
    </r>
    <r>
      <rPr>
        <u/>
        <sz val="12"/>
        <color theme="1"/>
        <rFont val="Times New Roman"/>
        <family val="1"/>
        <charset val="204"/>
      </rPr>
      <t>МКУ СКЦ Верх-Майзасского сельсовета Кыштовского района Новосибинской области</t>
    </r>
  </si>
  <si>
    <t>Электроэнергия</t>
  </si>
  <si>
    <t>налог на имущество</t>
  </si>
  <si>
    <t>Программа Сбис</t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</si>
  <si>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оплату налогов,пошлин и сборов</t>
    </r>
  </si>
  <si>
    <t>Главный бухгалтер _________ Александрова В.Ю.</t>
  </si>
  <si>
    <t>Исполнитель ___________ Александрова В.Ю.</t>
  </si>
  <si>
    <t>Бензин</t>
  </si>
  <si>
    <t>ГСМ</t>
  </si>
  <si>
    <t>запчасти согласно договоров</t>
  </si>
  <si>
    <t>364 0801 9900080110 111 211</t>
  </si>
  <si>
    <t>364 0801 9900080110 119 213</t>
  </si>
  <si>
    <t>364 0801 9900080110 242 221</t>
  </si>
  <si>
    <t>364 0801 9900080110 244 225</t>
  </si>
  <si>
    <t>364 0801 9900080110 242 226</t>
  </si>
  <si>
    <t>364 0801 9900080110 244 226</t>
  </si>
  <si>
    <t>364 0801 9900080110 851 291</t>
  </si>
  <si>
    <t>Код бюджетной классификации 364 0104 9900020400 244 223</t>
  </si>
  <si>
    <t>364 0104 9900020400 242 221</t>
  </si>
  <si>
    <t>364 0104 9900020400 244 225</t>
  </si>
  <si>
    <t>364 0409 8820041500 244 225</t>
  </si>
  <si>
    <t>364 0503 9900060010 244 225</t>
  </si>
  <si>
    <t>364 0104 9900020400 242 226</t>
  </si>
  <si>
    <t>364 0104 9900020400 244 226</t>
  </si>
  <si>
    <t>364 0104 9900020400 244 227</t>
  </si>
  <si>
    <t>364 0104 9900020400 851 291</t>
  </si>
  <si>
    <t>364 0104 9900020400 852 291</t>
  </si>
  <si>
    <t>364 0409 8820041500 852 291</t>
  </si>
  <si>
    <t>364 0503 9900060040 851 291</t>
  </si>
  <si>
    <t>364 0104 9900020400 244 343</t>
  </si>
  <si>
    <t>364 0409 8820041500 244 343</t>
  </si>
  <si>
    <t>364 0409 8820041500 244 346</t>
  </si>
  <si>
    <t>364 0113  9900090030 242 226</t>
  </si>
  <si>
    <t>364 0801 9900070510 111 211</t>
  </si>
  <si>
    <t>364 0801 9900070510 119 213</t>
  </si>
  <si>
    <t xml:space="preserve"> в месяц</t>
  </si>
  <si>
    <t xml:space="preserve">текущий ремонт дорог </t>
  </si>
  <si>
    <t xml:space="preserve">Утверждаю
Директор МКУ СКЦ
______________ Мамаева Л.А.
«____» ____________  _____ года
</t>
  </si>
  <si>
    <t>Код бюджетной классификации 364 0801 9900080110 244 223</t>
  </si>
  <si>
    <t>Сумма на 2023 год, рублей</t>
  </si>
  <si>
    <t>Сумма исчисленного налога, подлежащего уплате в 2023 году, руб.</t>
  </si>
  <si>
    <t>364 0106 9900022400 540 251</t>
  </si>
  <si>
    <t>364 1001 9900010100 312 264</t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</si>
  <si>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основных средств</t>
    </r>
  </si>
  <si>
    <t>Код бюджетной классификации  364 0503 9900060010 247 223</t>
  </si>
  <si>
    <t>Код бюджетной классификации 364 0104 9900020400 247 223</t>
  </si>
  <si>
    <t>Код бюджетной классификации 364 0801 9900080110 247 223</t>
  </si>
  <si>
    <t>Сумма на 2024 год, рублей</t>
  </si>
  <si>
    <t>Сумма на 2024год, рублей</t>
  </si>
  <si>
    <t>Сумма на 202 год, рублей</t>
  </si>
  <si>
    <t>остаточная стоимость</t>
  </si>
  <si>
    <t>налоговая ставка(%)</t>
  </si>
  <si>
    <t xml:space="preserve">Утверждаю
Глава администрации Верх-Майзасского сельсовета
______________ Ильюшенко В.А.
«____» ______________  _____ года
</t>
  </si>
  <si>
    <t>364 0102 9900020300 121 211</t>
  </si>
  <si>
    <t>364 0104 9900020400 121 211</t>
  </si>
  <si>
    <t>364 0113 9900070510 111 211</t>
  </si>
  <si>
    <t>364 0102 9900020300 129 213</t>
  </si>
  <si>
    <t>364 0104 9900020400 129 213</t>
  </si>
  <si>
    <t>364 0113 9900070510 129 213</t>
  </si>
  <si>
    <t>Сумма на 2025 год, рублей</t>
  </si>
  <si>
    <t>мед.осмотр,диспасер-я</t>
  </si>
  <si>
    <t>мед.осмотр</t>
  </si>
  <si>
    <t>Сумма исчисленного налога, подлежащего уплате в 2024 году, руб.</t>
  </si>
  <si>
    <t>Налоговая база,</t>
  </si>
  <si>
    <t>Ставка налога,</t>
  </si>
  <si>
    <t>107,2л/с</t>
  </si>
  <si>
    <t>125 л/с</t>
  </si>
  <si>
    <t>Сумма исчисленного налога, подлежащего уплате в 2023году, руб.</t>
  </si>
  <si>
    <t>Ставка налога</t>
  </si>
  <si>
    <t>Сумма на 20234 год, рублей</t>
  </si>
  <si>
    <t>моторное масло</t>
  </si>
  <si>
    <t>Сумма на 2043 год, рублей</t>
  </si>
  <si>
    <t>к-ва получателей</t>
  </si>
  <si>
    <t>в месяц *12мес.</t>
  </si>
  <si>
    <t>364 0409  8820041500 244 226</t>
  </si>
  <si>
    <t>Паспортизация дорог(БДД)</t>
  </si>
  <si>
    <t>Диагностика дорог</t>
  </si>
  <si>
    <t>364 0113 9900090040 852 297</t>
  </si>
  <si>
    <t>364 0503 9900060040 244 225</t>
  </si>
  <si>
    <t>акарицидная обработка</t>
  </si>
  <si>
    <t>364 0310 9900043900 244 225</t>
  </si>
  <si>
    <t>обслуживание пожарных извещателей</t>
  </si>
  <si>
    <t>Обоснования  (расчеты)бюджетных ассигнований</t>
  </si>
  <si>
    <t xml:space="preserve"> на 2022 год и плановый период 2023 на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</si>
</sst>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right"/>
    </xf>
    <xf numFmtId="3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vertical="top" wrapText="1"/>
    </xf>
    <xf numFmtId="4" fontId="8" fillId="0" borderId="0" xfId="0" applyNumberFormat="1" applyFont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1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0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/>
    <xf numFmtId="0" fontId="1" fillId="0" borderId="0" xfId="0" applyFont="1" applyBorder="1"/>
    <xf numFmtId="0" fontId="10" fillId="0" borderId="0" xfId="0" applyFont="1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2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/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/>
    <xf numFmtId="165" fontId="10" fillId="0" borderId="1" xfId="0" applyNumberFormat="1" applyFont="1" applyBorder="1"/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/>
    <xf numFmtId="164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top"/>
    </xf>
    <xf numFmtId="2" fontId="2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/>
    <xf numFmtId="165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Border="1"/>
    <xf numFmtId="164" fontId="7" fillId="0" borderId="0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165" fontId="4" fillId="2" borderId="1" xfId="0" applyNumberFormat="1" applyFont="1" applyFill="1" applyBorder="1" applyAlignment="1">
      <alignment vertical="top"/>
    </xf>
    <xf numFmtId="165" fontId="1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4"/>
  <sheetViews>
    <sheetView tabSelected="1" view="pageBreakPreview" topLeftCell="A4" zoomScaleNormal="100" zoomScaleSheetLayoutView="100" workbookViewId="0">
      <selection activeCell="D281" sqref="D281"/>
    </sheetView>
  </sheetViews>
  <sheetFormatPr defaultRowHeight="14.5" x14ac:dyDescent="0.35"/>
  <cols>
    <col min="1" max="1" width="25.1796875" customWidth="1"/>
    <col min="2" max="2" width="20.54296875" customWidth="1"/>
    <col min="3" max="3" width="19.81640625" customWidth="1"/>
    <col min="4" max="6" width="16.7265625" customWidth="1"/>
  </cols>
  <sheetData>
    <row r="1" spans="1:10" ht="96.75" customHeight="1" x14ac:dyDescent="0.35">
      <c r="C1" s="9"/>
      <c r="D1" s="122" t="s">
        <v>57</v>
      </c>
      <c r="E1" s="122"/>
      <c r="F1" s="122"/>
      <c r="G1" s="9"/>
    </row>
    <row r="2" spans="1:10" ht="74.25" customHeight="1" x14ac:dyDescent="0.35">
      <c r="C2" s="20"/>
      <c r="D2" s="123" t="s">
        <v>116</v>
      </c>
      <c r="E2" s="123"/>
      <c r="F2" s="123"/>
      <c r="G2" s="20"/>
    </row>
    <row r="4" spans="1:10" s="5" customFormat="1" ht="20" customHeight="1" x14ac:dyDescent="0.4">
      <c r="A4" s="124" t="s">
        <v>146</v>
      </c>
      <c r="B4" s="124"/>
      <c r="C4" s="124"/>
      <c r="D4" s="124"/>
      <c r="E4" s="124"/>
      <c r="F4" s="124"/>
    </row>
    <row r="5" spans="1:10" s="5" customFormat="1" ht="20" x14ac:dyDescent="0.4">
      <c r="A5" s="124" t="s">
        <v>147</v>
      </c>
      <c r="B5" s="124"/>
      <c r="C5" s="124"/>
      <c r="D5" s="124"/>
      <c r="E5" s="124"/>
      <c r="F5" s="124"/>
      <c r="G5" s="19"/>
      <c r="H5" s="19"/>
      <c r="I5" s="19"/>
      <c r="J5" s="19"/>
    </row>
    <row r="6" spans="1:10" ht="20" x14ac:dyDescent="0.4">
      <c r="A6" s="124"/>
      <c r="B6" s="124"/>
      <c r="C6" s="124"/>
      <c r="D6" s="124"/>
      <c r="E6" s="124"/>
      <c r="F6" s="124"/>
      <c r="G6" s="19"/>
      <c r="H6" s="19"/>
      <c r="I6" s="19"/>
      <c r="J6" s="19"/>
    </row>
    <row r="7" spans="1:10" ht="41.5" customHeight="1" x14ac:dyDescent="0.35">
      <c r="A7" s="1" t="s">
        <v>0</v>
      </c>
      <c r="C7" s="126" t="s">
        <v>59</v>
      </c>
      <c r="D7" s="126"/>
      <c r="E7" s="126"/>
      <c r="F7" s="5"/>
    </row>
    <row r="8" spans="1:10" ht="15.5" x14ac:dyDescent="0.35">
      <c r="A8" s="2"/>
    </row>
    <row r="9" spans="1:10" s="5" customFormat="1" ht="15" customHeight="1" x14ac:dyDescent="0.35">
      <c r="A9" s="116" t="s">
        <v>21</v>
      </c>
      <c r="B9" s="116"/>
      <c r="C9" s="116"/>
      <c r="D9" s="116"/>
      <c r="E9" s="116"/>
      <c r="F9" s="116"/>
      <c r="G9" s="7"/>
      <c r="H9" s="7"/>
    </row>
    <row r="10" spans="1:10" s="5" customFormat="1" ht="15" customHeight="1" x14ac:dyDescent="0.35">
      <c r="A10" s="23"/>
      <c r="B10" s="23"/>
      <c r="C10" s="23"/>
      <c r="D10" s="23"/>
      <c r="E10" s="23"/>
      <c r="F10" s="23"/>
      <c r="G10" s="7"/>
      <c r="H10" s="7"/>
    </row>
    <row r="11" spans="1:10" s="5" customFormat="1" ht="15" customHeight="1" x14ac:dyDescent="0.35">
      <c r="A11" s="114" t="s">
        <v>30</v>
      </c>
      <c r="B11" s="114"/>
      <c r="C11" s="115" t="s">
        <v>117</v>
      </c>
      <c r="D11" s="115"/>
      <c r="E11" s="115"/>
      <c r="F11" s="27"/>
      <c r="G11" s="7"/>
      <c r="H11" s="7"/>
    </row>
    <row r="12" spans="1:10" s="5" customFormat="1" ht="15.5" x14ac:dyDescent="0.35">
      <c r="A12" s="23"/>
    </row>
    <row r="13" spans="1:10" s="5" customFormat="1" ht="62" x14ac:dyDescent="0.35">
      <c r="A13" s="11" t="s">
        <v>1</v>
      </c>
      <c r="B13" s="11" t="s">
        <v>2</v>
      </c>
      <c r="C13" s="11" t="s">
        <v>3</v>
      </c>
      <c r="D13" s="11" t="s">
        <v>58</v>
      </c>
      <c r="E13" s="11" t="s">
        <v>103</v>
      </c>
      <c r="F13" s="11" t="s">
        <v>111</v>
      </c>
    </row>
    <row r="14" spans="1:10" s="5" customFormat="1" ht="15.5" x14ac:dyDescent="0.35">
      <c r="A14" s="11" t="s">
        <v>4</v>
      </c>
      <c r="B14" s="44">
        <v>49226.45</v>
      </c>
      <c r="C14" s="44">
        <v>12</v>
      </c>
      <c r="D14" s="44">
        <v>590717.36</v>
      </c>
      <c r="E14" s="46"/>
      <c r="F14" s="46"/>
    </row>
    <row r="15" spans="1:10" s="5" customFormat="1" ht="15.5" x14ac:dyDescent="0.35">
      <c r="A15" s="17" t="s">
        <v>5</v>
      </c>
      <c r="B15" s="45"/>
      <c r="C15" s="45"/>
      <c r="D15" s="45">
        <f>D14</f>
        <v>590717.36</v>
      </c>
      <c r="E15" s="47"/>
      <c r="F15" s="47"/>
    </row>
    <row r="16" spans="1:10" s="5" customFormat="1" ht="30" x14ac:dyDescent="0.35">
      <c r="A16" s="17" t="s">
        <v>18</v>
      </c>
      <c r="B16" s="45"/>
      <c r="C16" s="45"/>
      <c r="D16" s="84">
        <v>590.70000000000005</v>
      </c>
      <c r="E16" s="47"/>
      <c r="F16" s="47"/>
    </row>
    <row r="17" spans="1:6" s="5" customFormat="1" ht="15" x14ac:dyDescent="0.35">
      <c r="A17" s="13"/>
      <c r="B17" s="8"/>
      <c r="C17" s="8"/>
      <c r="D17" s="8"/>
      <c r="E17" s="14"/>
      <c r="F17" s="14"/>
    </row>
    <row r="18" spans="1:6" s="5" customFormat="1" ht="15.5" x14ac:dyDescent="0.35">
      <c r="A18" s="114" t="s">
        <v>30</v>
      </c>
      <c r="B18" s="114"/>
      <c r="C18" s="115" t="s">
        <v>118</v>
      </c>
      <c r="D18" s="115"/>
      <c r="E18" s="115"/>
      <c r="F18" s="27"/>
    </row>
    <row r="19" spans="1:6" s="5" customFormat="1" ht="15.5" x14ac:dyDescent="0.35">
      <c r="A19" s="42"/>
    </row>
    <row r="20" spans="1:6" s="5" customFormat="1" ht="62" x14ac:dyDescent="0.35">
      <c r="A20" s="11" t="s">
        <v>1</v>
      </c>
      <c r="B20" s="11" t="s">
        <v>2</v>
      </c>
      <c r="C20" s="11" t="s">
        <v>3</v>
      </c>
      <c r="D20" s="11" t="s">
        <v>58</v>
      </c>
      <c r="E20" s="11" t="s">
        <v>103</v>
      </c>
      <c r="F20" s="11" t="s">
        <v>111</v>
      </c>
    </row>
    <row r="21" spans="1:6" s="5" customFormat="1" ht="15.5" x14ac:dyDescent="0.35">
      <c r="A21" s="11" t="s">
        <v>4</v>
      </c>
      <c r="B21" s="56">
        <v>79899.649999999994</v>
      </c>
      <c r="C21" s="44">
        <v>12</v>
      </c>
      <c r="D21" s="44">
        <v>958795.89</v>
      </c>
      <c r="E21" s="10"/>
      <c r="F21" s="10"/>
    </row>
    <row r="22" spans="1:6" s="5" customFormat="1" ht="15" x14ac:dyDescent="0.35">
      <c r="A22" s="17" t="s">
        <v>5</v>
      </c>
      <c r="B22" s="45"/>
      <c r="C22" s="45"/>
      <c r="D22" s="45">
        <f>D21</f>
        <v>958795.89</v>
      </c>
      <c r="E22" s="12"/>
      <c r="F22" s="12"/>
    </row>
    <row r="23" spans="1:6" s="5" customFormat="1" ht="30" x14ac:dyDescent="0.35">
      <c r="A23" s="17" t="s">
        <v>18</v>
      </c>
      <c r="B23" s="45"/>
      <c r="C23" s="45"/>
      <c r="D23" s="84">
        <v>958.8</v>
      </c>
      <c r="E23" s="12"/>
      <c r="F23" s="12"/>
    </row>
    <row r="24" spans="1:6" s="5" customFormat="1" ht="15" x14ac:dyDescent="0.35">
      <c r="A24" s="13"/>
      <c r="B24" s="65"/>
      <c r="C24" s="65"/>
      <c r="D24" s="65"/>
      <c r="E24" s="14"/>
      <c r="F24" s="14"/>
    </row>
    <row r="25" spans="1:6" s="5" customFormat="1" ht="15" x14ac:dyDescent="0.35">
      <c r="A25" s="13"/>
      <c r="B25" s="65"/>
      <c r="C25" s="65"/>
      <c r="D25" s="65"/>
      <c r="E25" s="14"/>
      <c r="F25" s="14"/>
    </row>
    <row r="26" spans="1:6" s="5" customFormat="1" ht="16.5" customHeight="1" x14ac:dyDescent="0.35">
      <c r="A26" s="13"/>
      <c r="B26" s="65"/>
      <c r="C26" s="65"/>
      <c r="D26" s="103"/>
      <c r="E26" s="108"/>
      <c r="F26" s="108"/>
    </row>
    <row r="27" spans="1:6" s="5" customFormat="1" ht="16.5" customHeight="1" x14ac:dyDescent="0.35">
      <c r="A27" s="114" t="s">
        <v>30</v>
      </c>
      <c r="B27" s="114"/>
      <c r="C27" s="115" t="s">
        <v>119</v>
      </c>
      <c r="D27" s="115"/>
      <c r="E27" s="115"/>
      <c r="F27" s="27"/>
    </row>
    <row r="28" spans="1:6" s="5" customFormat="1" ht="16.5" customHeight="1" x14ac:dyDescent="0.35">
      <c r="A28" s="106"/>
    </row>
    <row r="29" spans="1:6" s="5" customFormat="1" ht="16.5" customHeight="1" x14ac:dyDescent="0.35">
      <c r="A29" s="11" t="s">
        <v>1</v>
      </c>
      <c r="B29" s="11" t="s">
        <v>2</v>
      </c>
      <c r="C29" s="11" t="s">
        <v>3</v>
      </c>
      <c r="D29" s="11" t="s">
        <v>58</v>
      </c>
      <c r="E29" s="11" t="s">
        <v>103</v>
      </c>
      <c r="F29" s="11" t="s">
        <v>111</v>
      </c>
    </row>
    <row r="30" spans="1:6" s="5" customFormat="1" ht="16.5" customHeight="1" x14ac:dyDescent="0.35">
      <c r="A30" s="11" t="s">
        <v>4</v>
      </c>
      <c r="B30" s="44">
        <v>17281.11</v>
      </c>
      <c r="C30" s="44">
        <v>12</v>
      </c>
      <c r="D30" s="44">
        <v>207373</v>
      </c>
      <c r="E30" s="48"/>
      <c r="F30" s="48"/>
    </row>
    <row r="31" spans="1:6" s="5" customFormat="1" ht="16.5" customHeight="1" x14ac:dyDescent="0.35">
      <c r="A31" s="17" t="s">
        <v>5</v>
      </c>
      <c r="B31" s="45"/>
      <c r="C31" s="45"/>
      <c r="D31" s="45">
        <f>D30</f>
        <v>207373</v>
      </c>
      <c r="E31" s="45">
        <f t="shared" ref="E31:F31" si="0">E30</f>
        <v>0</v>
      </c>
      <c r="F31" s="45">
        <f t="shared" si="0"/>
        <v>0</v>
      </c>
    </row>
    <row r="32" spans="1:6" s="5" customFormat="1" ht="16.5" customHeight="1" x14ac:dyDescent="0.35">
      <c r="A32" s="17" t="s">
        <v>18</v>
      </c>
      <c r="B32" s="45"/>
      <c r="C32" s="45"/>
      <c r="D32" s="84">
        <v>207.4</v>
      </c>
      <c r="E32" s="91"/>
      <c r="F32" s="91"/>
    </row>
    <row r="33" spans="1:8" s="5" customFormat="1" ht="16.5" customHeight="1" x14ac:dyDescent="0.35">
      <c r="A33" s="13"/>
      <c r="B33" s="65"/>
      <c r="C33" s="65"/>
      <c r="D33" s="103"/>
      <c r="E33" s="108"/>
      <c r="F33" s="108"/>
    </row>
    <row r="34" spans="1:8" s="5" customFormat="1" ht="28.5" customHeight="1" x14ac:dyDescent="0.35">
      <c r="A34" s="125" t="s">
        <v>22</v>
      </c>
      <c r="B34" s="125"/>
      <c r="C34" s="125"/>
      <c r="D34" s="125"/>
      <c r="E34" s="125"/>
      <c r="F34" s="125"/>
      <c r="G34" s="9"/>
    </row>
    <row r="35" spans="1:8" s="5" customFormat="1" ht="15" customHeight="1" x14ac:dyDescent="0.35">
      <c r="A35" s="25"/>
      <c r="B35" s="25"/>
      <c r="C35" s="25"/>
      <c r="D35" s="25"/>
      <c r="E35" s="25"/>
      <c r="F35" s="25"/>
      <c r="G35" s="9"/>
    </row>
    <row r="36" spans="1:8" s="5" customFormat="1" ht="15" customHeight="1" x14ac:dyDescent="0.35">
      <c r="A36" s="114" t="s">
        <v>30</v>
      </c>
      <c r="B36" s="114"/>
      <c r="C36" s="115" t="s">
        <v>120</v>
      </c>
      <c r="D36" s="115"/>
      <c r="E36" s="115"/>
      <c r="F36" s="27"/>
      <c r="G36" s="7"/>
      <c r="H36" s="7"/>
    </row>
    <row r="37" spans="1:8" s="5" customFormat="1" ht="15.5" x14ac:dyDescent="0.35">
      <c r="A37" s="3"/>
    </row>
    <row r="38" spans="1:8" s="5" customFormat="1" ht="157.5" customHeight="1" x14ac:dyDescent="0.35">
      <c r="A38" s="11" t="s">
        <v>1</v>
      </c>
      <c r="B38" s="11" t="s">
        <v>6</v>
      </c>
      <c r="C38" s="11" t="s">
        <v>7</v>
      </c>
      <c r="D38" s="11" t="s">
        <v>58</v>
      </c>
      <c r="E38" s="11" t="s">
        <v>103</v>
      </c>
      <c r="F38" s="11" t="s">
        <v>111</v>
      </c>
    </row>
    <row r="39" spans="1:8" s="5" customFormat="1" ht="15.5" x14ac:dyDescent="0.35">
      <c r="A39" s="11" t="s">
        <v>8</v>
      </c>
      <c r="B39" s="44">
        <v>590717.36</v>
      </c>
      <c r="C39" s="45">
        <v>30.2</v>
      </c>
      <c r="D39" s="45">
        <v>178396.64</v>
      </c>
      <c r="E39" s="10"/>
      <c r="F39" s="10"/>
    </row>
    <row r="40" spans="1:8" s="5" customFormat="1" ht="15" x14ac:dyDescent="0.35">
      <c r="A40" s="17" t="s">
        <v>5</v>
      </c>
      <c r="B40" s="45"/>
      <c r="C40" s="45"/>
      <c r="D40" s="45">
        <f>D39</f>
        <v>178396.64</v>
      </c>
      <c r="E40" s="12"/>
      <c r="F40" s="12"/>
    </row>
    <row r="41" spans="1:8" s="5" customFormat="1" ht="30" x14ac:dyDescent="0.35">
      <c r="A41" s="17" t="s">
        <v>18</v>
      </c>
      <c r="B41" s="45"/>
      <c r="C41" s="45"/>
      <c r="D41" s="84">
        <v>178.4</v>
      </c>
      <c r="E41" s="12"/>
      <c r="F41" s="12"/>
    </row>
    <row r="42" spans="1:8" s="5" customFormat="1" ht="15" x14ac:dyDescent="0.35">
      <c r="A42" s="13"/>
      <c r="B42" s="8"/>
      <c r="C42" s="8"/>
      <c r="D42" s="8"/>
      <c r="E42" s="14"/>
      <c r="F42" s="14"/>
    </row>
    <row r="43" spans="1:8" s="5" customFormat="1" ht="15.5" x14ac:dyDescent="0.35">
      <c r="A43" s="114" t="s">
        <v>30</v>
      </c>
      <c r="B43" s="114"/>
      <c r="C43" s="115" t="s">
        <v>121</v>
      </c>
      <c r="D43" s="115"/>
      <c r="E43" s="115"/>
      <c r="F43" s="27"/>
    </row>
    <row r="44" spans="1:8" s="5" customFormat="1" ht="15.5" x14ac:dyDescent="0.35">
      <c r="A44" s="3"/>
    </row>
    <row r="45" spans="1:8" s="5" customFormat="1" ht="155" x14ac:dyDescent="0.35">
      <c r="A45" s="11" t="s">
        <v>1</v>
      </c>
      <c r="B45" s="11" t="s">
        <v>6</v>
      </c>
      <c r="C45" s="11" t="s">
        <v>7</v>
      </c>
      <c r="D45" s="11" t="s">
        <v>47</v>
      </c>
      <c r="E45" s="11" t="s">
        <v>58</v>
      </c>
      <c r="F45" s="11" t="s">
        <v>103</v>
      </c>
    </row>
    <row r="46" spans="1:8" s="5" customFormat="1" ht="15.5" x14ac:dyDescent="0.35">
      <c r="A46" s="11" t="s">
        <v>8</v>
      </c>
      <c r="B46" s="44">
        <v>958795.89</v>
      </c>
      <c r="C46" s="45">
        <v>30.2</v>
      </c>
      <c r="D46" s="45">
        <v>289556</v>
      </c>
      <c r="E46" s="10"/>
      <c r="F46" s="10"/>
    </row>
    <row r="47" spans="1:8" s="5" customFormat="1" ht="15" x14ac:dyDescent="0.35">
      <c r="A47" s="17" t="s">
        <v>5</v>
      </c>
      <c r="B47" s="45"/>
      <c r="C47" s="45"/>
      <c r="D47" s="45">
        <f>D46</f>
        <v>289556</v>
      </c>
      <c r="E47" s="12"/>
      <c r="F47" s="12"/>
    </row>
    <row r="48" spans="1:8" s="5" customFormat="1" ht="30" x14ac:dyDescent="0.35">
      <c r="A48" s="17" t="s">
        <v>18</v>
      </c>
      <c r="B48" s="45"/>
      <c r="C48" s="45"/>
      <c r="D48" s="84">
        <v>289.60000000000002</v>
      </c>
      <c r="E48" s="12"/>
      <c r="F48" s="12"/>
    </row>
    <row r="49" spans="1:8" s="5" customFormat="1" ht="15" x14ac:dyDescent="0.35">
      <c r="A49" s="13"/>
      <c r="B49" s="8"/>
      <c r="C49" s="8"/>
      <c r="D49" s="8"/>
      <c r="E49" s="14"/>
      <c r="F49" s="14"/>
    </row>
    <row r="50" spans="1:8" s="5" customFormat="1" ht="15.5" x14ac:dyDescent="0.35">
      <c r="A50" s="13"/>
      <c r="B50" s="65"/>
      <c r="C50" s="65"/>
      <c r="D50" s="65"/>
      <c r="E50" s="109"/>
      <c r="F50" s="109"/>
    </row>
    <row r="51" spans="1:8" s="5" customFormat="1" ht="15.5" x14ac:dyDescent="0.35">
      <c r="A51" s="114" t="s">
        <v>30</v>
      </c>
      <c r="B51" s="114"/>
      <c r="C51" s="115" t="s">
        <v>122</v>
      </c>
      <c r="D51" s="115"/>
      <c r="E51" s="115"/>
      <c r="F51" s="27"/>
    </row>
    <row r="52" spans="1:8" s="5" customFormat="1" ht="15.5" x14ac:dyDescent="0.35">
      <c r="A52" s="3"/>
    </row>
    <row r="53" spans="1:8" s="5" customFormat="1" ht="155" x14ac:dyDescent="0.35">
      <c r="A53" s="11" t="s">
        <v>1</v>
      </c>
      <c r="B53" s="11" t="s">
        <v>6</v>
      </c>
      <c r="C53" s="11" t="s">
        <v>7</v>
      </c>
      <c r="D53" s="11" t="s">
        <v>47</v>
      </c>
      <c r="E53" s="11" t="s">
        <v>58</v>
      </c>
      <c r="F53" s="11" t="s">
        <v>103</v>
      </c>
    </row>
    <row r="54" spans="1:8" s="5" customFormat="1" ht="15.5" x14ac:dyDescent="0.35">
      <c r="A54" s="11" t="s">
        <v>8</v>
      </c>
      <c r="B54" s="44">
        <v>207373</v>
      </c>
      <c r="C54" s="45">
        <v>30.2</v>
      </c>
      <c r="D54" s="45">
        <v>62627</v>
      </c>
      <c r="E54" s="46"/>
      <c r="F54" s="46"/>
    </row>
    <row r="55" spans="1:8" s="5" customFormat="1" ht="15" x14ac:dyDescent="0.35">
      <c r="A55" s="17" t="s">
        <v>5</v>
      </c>
      <c r="B55" s="45"/>
      <c r="C55" s="45"/>
      <c r="D55" s="45">
        <f>D54</f>
        <v>62627</v>
      </c>
      <c r="E55" s="45">
        <f t="shared" ref="E55:F55" si="1">E54</f>
        <v>0</v>
      </c>
      <c r="F55" s="45">
        <f t="shared" si="1"/>
        <v>0</v>
      </c>
    </row>
    <row r="56" spans="1:8" s="5" customFormat="1" ht="30" x14ac:dyDescent="0.35">
      <c r="A56" s="17" t="s">
        <v>18</v>
      </c>
      <c r="B56" s="45"/>
      <c r="C56" s="45"/>
      <c r="D56" s="45">
        <v>62.6</v>
      </c>
      <c r="E56" s="92"/>
      <c r="F56" s="92"/>
    </row>
    <row r="57" spans="1:8" s="5" customFormat="1" ht="15.5" x14ac:dyDescent="0.35">
      <c r="A57" s="13"/>
      <c r="B57" s="65"/>
      <c r="C57" s="65"/>
      <c r="D57" s="65"/>
      <c r="E57" s="109"/>
      <c r="F57" s="109"/>
    </row>
    <row r="58" spans="1:8" s="5" customFormat="1" ht="15" x14ac:dyDescent="0.35">
      <c r="A58" s="13"/>
      <c r="B58" s="8"/>
      <c r="C58" s="8"/>
      <c r="D58" s="8"/>
      <c r="E58" s="14"/>
      <c r="F58" s="14"/>
    </row>
    <row r="59" spans="1:8" s="5" customFormat="1" ht="15.5" x14ac:dyDescent="0.35">
      <c r="A59" s="116" t="s">
        <v>23</v>
      </c>
      <c r="B59" s="116"/>
      <c r="C59" s="116"/>
      <c r="D59" s="116"/>
      <c r="E59" s="116"/>
      <c r="F59" s="116"/>
      <c r="G59" s="7"/>
    </row>
    <row r="60" spans="1:8" s="5" customFormat="1" ht="15.5" x14ac:dyDescent="0.35">
      <c r="A60" s="23"/>
      <c r="B60" s="23"/>
      <c r="C60" s="23"/>
      <c r="D60" s="23"/>
      <c r="E60" s="23"/>
      <c r="F60" s="23"/>
      <c r="G60" s="7"/>
    </row>
    <row r="61" spans="1:8" s="5" customFormat="1" ht="15" customHeight="1" x14ac:dyDescent="0.35">
      <c r="A61" s="114" t="s">
        <v>30</v>
      </c>
      <c r="B61" s="114"/>
      <c r="C61" s="115" t="s">
        <v>82</v>
      </c>
      <c r="D61" s="115"/>
      <c r="E61" s="115"/>
      <c r="F61" s="27"/>
      <c r="G61" s="7"/>
      <c r="H61" s="7"/>
    </row>
    <row r="62" spans="1:8" s="5" customFormat="1" ht="15.5" x14ac:dyDescent="0.35">
      <c r="A62" s="4"/>
    </row>
    <row r="63" spans="1:8" s="5" customFormat="1" ht="31" x14ac:dyDescent="0.35">
      <c r="A63" s="11" t="s">
        <v>1</v>
      </c>
      <c r="B63" s="11" t="s">
        <v>9</v>
      </c>
      <c r="C63" s="11" t="s">
        <v>3</v>
      </c>
      <c r="D63" s="11" t="s">
        <v>58</v>
      </c>
      <c r="E63" s="11" t="s">
        <v>103</v>
      </c>
      <c r="F63" s="11" t="s">
        <v>111</v>
      </c>
    </row>
    <row r="64" spans="1:8" s="5" customFormat="1" ht="15.5" x14ac:dyDescent="0.35">
      <c r="A64" s="11" t="s">
        <v>31</v>
      </c>
      <c r="B64" s="53">
        <v>2</v>
      </c>
      <c r="C64" s="50">
        <v>12</v>
      </c>
      <c r="D64" s="50">
        <v>65800</v>
      </c>
      <c r="E64" s="72">
        <v>65800</v>
      </c>
      <c r="F64" s="72">
        <v>65800</v>
      </c>
    </row>
    <row r="65" spans="1:6" s="5" customFormat="1" ht="15.5" x14ac:dyDescent="0.35">
      <c r="A65" s="17" t="s">
        <v>5</v>
      </c>
      <c r="B65" s="51"/>
      <c r="C65" s="51"/>
      <c r="D65" s="51">
        <f>D64</f>
        <v>65800</v>
      </c>
      <c r="E65" s="88">
        <f>SUM(E64)</f>
        <v>65800</v>
      </c>
      <c r="F65" s="88">
        <f>SUM(F64)</f>
        <v>65800</v>
      </c>
    </row>
    <row r="66" spans="1:6" s="5" customFormat="1" ht="30" x14ac:dyDescent="0.35">
      <c r="A66" s="17" t="s">
        <v>18</v>
      </c>
      <c r="B66" s="51"/>
      <c r="C66" s="51"/>
      <c r="D66" s="51">
        <v>65.8</v>
      </c>
      <c r="E66" s="93">
        <v>65.8</v>
      </c>
      <c r="F66" s="93">
        <v>65.8</v>
      </c>
    </row>
    <row r="67" spans="1:6" s="5" customFormat="1" ht="15" x14ac:dyDescent="0.35">
      <c r="A67" s="13"/>
      <c r="B67" s="13"/>
      <c r="C67" s="13"/>
      <c r="D67" s="13"/>
      <c r="E67" s="21"/>
      <c r="F67" s="21"/>
    </row>
    <row r="68" spans="1:6" s="5" customFormat="1" ht="15.5" x14ac:dyDescent="0.35">
      <c r="A68" s="116" t="s">
        <v>24</v>
      </c>
      <c r="B68" s="117"/>
      <c r="C68" s="117"/>
      <c r="D68" s="117"/>
      <c r="E68" s="117"/>
      <c r="F68" s="117"/>
    </row>
    <row r="69" spans="1:6" s="5" customFormat="1" ht="15.5" x14ac:dyDescent="0.35">
      <c r="A69" s="23"/>
      <c r="B69" s="24"/>
      <c r="C69" s="24"/>
      <c r="D69" s="24"/>
      <c r="E69" s="24"/>
      <c r="F69" s="24"/>
    </row>
    <row r="70" spans="1:6" s="5" customFormat="1" ht="15.5" x14ac:dyDescent="0.35">
      <c r="A70" s="114" t="s">
        <v>81</v>
      </c>
      <c r="B70" s="114"/>
      <c r="C70" s="114"/>
      <c r="D70" s="114"/>
      <c r="E70" s="114"/>
      <c r="F70" s="114"/>
    </row>
    <row r="71" spans="1:6" s="5" customFormat="1" ht="15.5" x14ac:dyDescent="0.35">
      <c r="A71" s="4"/>
    </row>
    <row r="72" spans="1:6" s="5" customFormat="1" ht="31" x14ac:dyDescent="0.35">
      <c r="A72" s="11" t="s">
        <v>13</v>
      </c>
      <c r="B72" s="11" t="s">
        <v>19</v>
      </c>
      <c r="C72" s="11" t="s">
        <v>20</v>
      </c>
      <c r="D72" s="11" t="s">
        <v>58</v>
      </c>
      <c r="E72" s="11" t="s">
        <v>103</v>
      </c>
      <c r="F72" s="11" t="s">
        <v>111</v>
      </c>
    </row>
    <row r="73" spans="1:6" s="5" customFormat="1" ht="15.5" x14ac:dyDescent="0.35">
      <c r="A73" s="11" t="s">
        <v>34</v>
      </c>
      <c r="B73" s="78">
        <v>45.6</v>
      </c>
      <c r="C73" s="78">
        <v>39.07</v>
      </c>
      <c r="D73" s="50">
        <v>1781.71</v>
      </c>
      <c r="E73" s="50"/>
      <c r="F73" s="50"/>
    </row>
    <row r="74" spans="1:6" s="5" customFormat="1" ht="15" x14ac:dyDescent="0.35">
      <c r="A74" s="17" t="s">
        <v>5</v>
      </c>
      <c r="B74" s="51"/>
      <c r="C74" s="51"/>
      <c r="D74" s="51">
        <f>SUM(D73:D73)</f>
        <v>1781.71</v>
      </c>
      <c r="E74" s="51">
        <f>SUM(E73:E73)</f>
        <v>0</v>
      </c>
      <c r="F74" s="51">
        <f>SUM(F73:F73)</f>
        <v>0</v>
      </c>
    </row>
    <row r="75" spans="1:6" s="5" customFormat="1" ht="30" x14ac:dyDescent="0.35">
      <c r="A75" s="17" t="s">
        <v>18</v>
      </c>
      <c r="B75" s="51"/>
      <c r="C75" s="51"/>
      <c r="D75" s="87">
        <v>1.8</v>
      </c>
      <c r="E75" s="95"/>
      <c r="F75" s="90"/>
    </row>
    <row r="76" spans="1:6" s="5" customFormat="1" ht="15" x14ac:dyDescent="0.35">
      <c r="A76" s="13"/>
      <c r="B76" s="8"/>
      <c r="C76" s="8"/>
      <c r="D76" s="8"/>
      <c r="E76" s="14"/>
      <c r="F76" s="14"/>
    </row>
    <row r="77" spans="1:6" s="5" customFormat="1" ht="15.5" x14ac:dyDescent="0.35">
      <c r="A77" s="114" t="s">
        <v>108</v>
      </c>
      <c r="B77" s="114"/>
      <c r="C77" s="114"/>
      <c r="D77" s="114"/>
      <c r="E77" s="114"/>
      <c r="F77" s="114"/>
    </row>
    <row r="78" spans="1:6" s="5" customFormat="1" ht="15.5" x14ac:dyDescent="0.35">
      <c r="A78" s="4"/>
    </row>
    <row r="79" spans="1:6" s="5" customFormat="1" ht="31" x14ac:dyDescent="0.35">
      <c r="A79" s="11" t="s">
        <v>13</v>
      </c>
      <c r="B79" s="11" t="s">
        <v>19</v>
      </c>
      <c r="C79" s="11" t="s">
        <v>20</v>
      </c>
      <c r="D79" s="11" t="s">
        <v>58</v>
      </c>
      <c r="E79" s="11" t="s">
        <v>103</v>
      </c>
      <c r="F79" s="11" t="s">
        <v>111</v>
      </c>
    </row>
    <row r="80" spans="1:6" s="5" customFormat="1" ht="15.5" x14ac:dyDescent="0.35">
      <c r="A80" s="11" t="s">
        <v>32</v>
      </c>
      <c r="B80" s="102">
        <v>47926</v>
      </c>
      <c r="C80" s="56">
        <v>5.5</v>
      </c>
      <c r="D80" s="44">
        <v>263597.68</v>
      </c>
      <c r="E80" s="44">
        <v>75001.42</v>
      </c>
      <c r="F80" s="44">
        <v>75001.42</v>
      </c>
    </row>
    <row r="81" spans="1:6" s="5" customFormat="1" ht="15" x14ac:dyDescent="0.35">
      <c r="A81" s="17" t="s">
        <v>5</v>
      </c>
      <c r="B81" s="45"/>
      <c r="C81" s="45"/>
      <c r="D81" s="45">
        <f>D80</f>
        <v>263597.68</v>
      </c>
      <c r="E81" s="45">
        <f>E80</f>
        <v>75001.42</v>
      </c>
      <c r="F81" s="45">
        <f>F80</f>
        <v>75001.42</v>
      </c>
    </row>
    <row r="82" spans="1:6" s="5" customFormat="1" ht="30" x14ac:dyDescent="0.35">
      <c r="A82" s="17" t="s">
        <v>18</v>
      </c>
      <c r="B82" s="45"/>
      <c r="C82" s="45"/>
      <c r="D82" s="84">
        <v>263.60000000000002</v>
      </c>
      <c r="E82" s="84">
        <v>75</v>
      </c>
      <c r="F82" s="84">
        <v>75</v>
      </c>
    </row>
    <row r="83" spans="1:6" s="5" customFormat="1" ht="15" x14ac:dyDescent="0.35">
      <c r="A83" s="13"/>
      <c r="B83" s="65"/>
      <c r="C83" s="65"/>
      <c r="D83" s="103"/>
      <c r="E83" s="103"/>
      <c r="F83" s="103"/>
    </row>
    <row r="84" spans="1:6" s="5" customFormat="1" ht="15.5" x14ac:dyDescent="0.35">
      <c r="A84" s="114" t="s">
        <v>109</v>
      </c>
      <c r="B84" s="114"/>
      <c r="C84" s="114"/>
      <c r="D84" s="114"/>
      <c r="E84" s="114"/>
      <c r="F84" s="114"/>
    </row>
    <row r="85" spans="1:6" s="5" customFormat="1" ht="15.5" x14ac:dyDescent="0.35">
      <c r="A85" s="4"/>
    </row>
    <row r="86" spans="1:6" s="5" customFormat="1" ht="31" x14ac:dyDescent="0.35">
      <c r="A86" s="11" t="s">
        <v>13</v>
      </c>
      <c r="B86" s="11" t="s">
        <v>19</v>
      </c>
      <c r="C86" s="11" t="s">
        <v>20</v>
      </c>
      <c r="D86" s="11" t="s">
        <v>58</v>
      </c>
      <c r="E86" s="11" t="s">
        <v>103</v>
      </c>
      <c r="F86" s="11" t="s">
        <v>111</v>
      </c>
    </row>
    <row r="87" spans="1:6" s="5" customFormat="1" ht="15.5" x14ac:dyDescent="0.35">
      <c r="A87" s="11" t="s">
        <v>32</v>
      </c>
      <c r="B87" s="78">
        <v>2182</v>
      </c>
      <c r="C87" s="78">
        <v>5.5</v>
      </c>
      <c r="D87" s="50">
        <v>12001</v>
      </c>
      <c r="E87" s="50">
        <v>12001</v>
      </c>
      <c r="F87" s="50">
        <v>12001</v>
      </c>
    </row>
    <row r="88" spans="1:6" s="5" customFormat="1" ht="15.5" x14ac:dyDescent="0.35">
      <c r="A88" s="11" t="s">
        <v>33</v>
      </c>
      <c r="B88" s="78">
        <v>19.05</v>
      </c>
      <c r="C88" s="78">
        <v>5006.0200000000004</v>
      </c>
      <c r="D88" s="78">
        <v>405938.16</v>
      </c>
      <c r="E88" s="78"/>
      <c r="F88" s="78"/>
    </row>
    <row r="89" spans="1:6" s="5" customFormat="1" ht="15" x14ac:dyDescent="0.35">
      <c r="A89" s="17" t="s">
        <v>5</v>
      </c>
      <c r="B89" s="51"/>
      <c r="C89" s="51"/>
      <c r="D89" s="51">
        <f>SUM(D87:D88)</f>
        <v>417939.16</v>
      </c>
      <c r="E89" s="51">
        <f>SUM(E87:E88)</f>
        <v>12001</v>
      </c>
      <c r="F89" s="51">
        <f>SUM(F87:F88)</f>
        <v>12001</v>
      </c>
    </row>
    <row r="90" spans="1:6" s="5" customFormat="1" ht="30" x14ac:dyDescent="0.35">
      <c r="A90" s="17" t="s">
        <v>18</v>
      </c>
      <c r="B90" s="51"/>
      <c r="C90" s="51"/>
      <c r="D90" s="87">
        <v>417.9</v>
      </c>
      <c r="E90" s="95">
        <v>12</v>
      </c>
      <c r="F90" s="90">
        <v>12</v>
      </c>
    </row>
    <row r="91" spans="1:6" s="5" customFormat="1" ht="15" x14ac:dyDescent="0.35">
      <c r="A91" s="13"/>
      <c r="B91" s="65"/>
      <c r="C91" s="65"/>
      <c r="D91" s="103"/>
      <c r="E91" s="103"/>
      <c r="F91" s="103"/>
    </row>
    <row r="92" spans="1:6" s="5" customFormat="1" ht="15" x14ac:dyDescent="0.35">
      <c r="A92" s="13"/>
      <c r="B92" s="8"/>
      <c r="C92" s="8"/>
      <c r="D92" s="8"/>
      <c r="E92" s="14"/>
      <c r="F92" s="14"/>
    </row>
    <row r="93" spans="1:6" s="5" customFormat="1" ht="15.5" x14ac:dyDescent="0.35">
      <c r="A93" s="116" t="s">
        <v>25</v>
      </c>
      <c r="B93" s="117"/>
      <c r="C93" s="117"/>
      <c r="D93" s="117"/>
      <c r="E93" s="117"/>
      <c r="F93" s="117"/>
    </row>
    <row r="94" spans="1:6" s="5" customFormat="1" ht="15.5" x14ac:dyDescent="0.35">
      <c r="A94" s="4"/>
    </row>
    <row r="95" spans="1:6" s="5" customFormat="1" ht="15.5" x14ac:dyDescent="0.35">
      <c r="A95" s="114" t="s">
        <v>30</v>
      </c>
      <c r="B95" s="114"/>
      <c r="C95" s="115" t="s">
        <v>83</v>
      </c>
      <c r="D95" s="115"/>
      <c r="E95" s="115"/>
      <c r="F95" s="27"/>
    </row>
    <row r="96" spans="1:6" s="5" customFormat="1" ht="15.5" x14ac:dyDescent="0.35">
      <c r="A96" s="4"/>
    </row>
    <row r="97" spans="1:6" s="5" customFormat="1" ht="31" x14ac:dyDescent="0.35">
      <c r="A97" s="11" t="s">
        <v>10</v>
      </c>
      <c r="B97" s="11" t="s">
        <v>11</v>
      </c>
      <c r="C97" s="11" t="s">
        <v>12</v>
      </c>
      <c r="D97" s="11" t="s">
        <v>58</v>
      </c>
      <c r="E97" s="11" t="s">
        <v>103</v>
      </c>
      <c r="F97" s="11" t="s">
        <v>111</v>
      </c>
    </row>
    <row r="98" spans="1:6" s="5" customFormat="1" ht="15.5" x14ac:dyDescent="0.35">
      <c r="A98" s="11" t="s">
        <v>35</v>
      </c>
      <c r="B98" s="11">
        <v>1</v>
      </c>
      <c r="C98" s="11">
        <v>600</v>
      </c>
      <c r="D98" s="11">
        <v>600</v>
      </c>
      <c r="E98" s="10"/>
      <c r="F98" s="10"/>
    </row>
    <row r="99" spans="1:6" s="5" customFormat="1" ht="15" x14ac:dyDescent="0.35">
      <c r="A99" s="17" t="s">
        <v>5</v>
      </c>
      <c r="B99" s="18"/>
      <c r="C99" s="18"/>
      <c r="D99" s="18">
        <f>D98</f>
        <v>600</v>
      </c>
      <c r="E99" s="12"/>
      <c r="F99" s="12"/>
    </row>
    <row r="100" spans="1:6" s="5" customFormat="1" ht="30" x14ac:dyDescent="0.35">
      <c r="A100" s="17" t="s">
        <v>18</v>
      </c>
      <c r="B100" s="18"/>
      <c r="C100" s="18"/>
      <c r="D100" s="18">
        <v>0.6</v>
      </c>
      <c r="E100" s="12"/>
      <c r="F100" s="12"/>
    </row>
    <row r="101" spans="1:6" s="5" customFormat="1" ht="15" x14ac:dyDescent="0.35">
      <c r="A101" s="13"/>
      <c r="B101" s="8"/>
      <c r="C101" s="8"/>
      <c r="D101" s="8"/>
      <c r="E101" s="14"/>
      <c r="F101" s="14"/>
    </row>
    <row r="102" spans="1:6" s="5" customFormat="1" ht="15.5" x14ac:dyDescent="0.35">
      <c r="A102" s="114" t="s">
        <v>30</v>
      </c>
      <c r="B102" s="114"/>
      <c r="C102" s="115" t="s">
        <v>144</v>
      </c>
      <c r="D102" s="115"/>
      <c r="E102" s="115"/>
      <c r="F102" s="27"/>
    </row>
    <row r="103" spans="1:6" s="5" customFormat="1" ht="15.5" x14ac:dyDescent="0.35">
      <c r="A103" s="4"/>
    </row>
    <row r="104" spans="1:6" s="5" customFormat="1" ht="31" x14ac:dyDescent="0.35">
      <c r="A104" s="11" t="s">
        <v>10</v>
      </c>
      <c r="B104" s="11" t="s">
        <v>11</v>
      </c>
      <c r="C104" s="11" t="s">
        <v>12</v>
      </c>
      <c r="D104" s="11" t="s">
        <v>58</v>
      </c>
      <c r="E104" s="11" t="s">
        <v>103</v>
      </c>
      <c r="F104" s="11" t="s">
        <v>111</v>
      </c>
    </row>
    <row r="105" spans="1:6" s="5" customFormat="1" ht="31" x14ac:dyDescent="0.35">
      <c r="A105" s="11" t="s">
        <v>145</v>
      </c>
      <c r="B105" s="11">
        <v>6</v>
      </c>
      <c r="C105" s="11">
        <v>1983.33</v>
      </c>
      <c r="D105" s="11">
        <v>11900</v>
      </c>
      <c r="E105" s="10"/>
      <c r="F105" s="10"/>
    </row>
    <row r="106" spans="1:6" s="5" customFormat="1" ht="15" x14ac:dyDescent="0.35">
      <c r="A106" s="17" t="s">
        <v>5</v>
      </c>
      <c r="B106" s="18"/>
      <c r="C106" s="18"/>
      <c r="D106" s="18">
        <f>D105</f>
        <v>11900</v>
      </c>
      <c r="E106" s="12"/>
      <c r="F106" s="12"/>
    </row>
    <row r="107" spans="1:6" s="5" customFormat="1" ht="30" x14ac:dyDescent="0.35">
      <c r="A107" s="17" t="s">
        <v>18</v>
      </c>
      <c r="B107" s="18"/>
      <c r="C107" s="18"/>
      <c r="D107" s="18">
        <v>11.9</v>
      </c>
      <c r="E107" s="12"/>
      <c r="F107" s="12"/>
    </row>
    <row r="108" spans="1:6" s="5" customFormat="1" ht="15" x14ac:dyDescent="0.35">
      <c r="A108" s="13"/>
      <c r="B108" s="8"/>
      <c r="C108" s="8"/>
      <c r="D108" s="8"/>
      <c r="E108" s="14"/>
      <c r="F108" s="14"/>
    </row>
    <row r="109" spans="1:6" s="5" customFormat="1" ht="15.5" x14ac:dyDescent="0.35">
      <c r="A109" s="114" t="s">
        <v>30</v>
      </c>
      <c r="B109" s="114"/>
      <c r="C109" s="115" t="s">
        <v>84</v>
      </c>
      <c r="D109" s="115"/>
      <c r="E109" s="115"/>
      <c r="F109" s="27"/>
    </row>
    <row r="110" spans="1:6" s="5" customFormat="1" ht="15.5" x14ac:dyDescent="0.35">
      <c r="A110" s="4"/>
    </row>
    <row r="111" spans="1:6" s="5" customFormat="1" ht="31" x14ac:dyDescent="0.35">
      <c r="A111" s="11" t="s">
        <v>10</v>
      </c>
      <c r="B111" s="11" t="s">
        <v>11</v>
      </c>
      <c r="C111" s="11" t="s">
        <v>12</v>
      </c>
      <c r="D111" s="11" t="s">
        <v>58</v>
      </c>
      <c r="E111" s="11" t="s">
        <v>111</v>
      </c>
      <c r="F111" s="11" t="s">
        <v>123</v>
      </c>
    </row>
    <row r="112" spans="1:6" s="5" customFormat="1" ht="15.5" x14ac:dyDescent="0.35">
      <c r="A112" s="11" t="s">
        <v>100</v>
      </c>
      <c r="B112" s="11">
        <v>2</v>
      </c>
      <c r="C112" s="50">
        <v>177196</v>
      </c>
      <c r="D112" s="50">
        <v>354392</v>
      </c>
      <c r="E112" s="54">
        <v>798552</v>
      </c>
      <c r="F112" s="54">
        <v>859932</v>
      </c>
    </row>
    <row r="113" spans="1:6" s="5" customFormat="1" ht="46.5" x14ac:dyDescent="0.35">
      <c r="A113" s="11" t="s">
        <v>36</v>
      </c>
      <c r="B113" s="11">
        <v>12</v>
      </c>
      <c r="C113" s="96">
        <v>13939</v>
      </c>
      <c r="D113" s="96">
        <v>167268</v>
      </c>
      <c r="E113" s="96">
        <v>167268</v>
      </c>
      <c r="F113" s="96">
        <v>167268</v>
      </c>
    </row>
    <row r="114" spans="1:6" s="5" customFormat="1" ht="15" x14ac:dyDescent="0.35">
      <c r="A114" s="17" t="s">
        <v>5</v>
      </c>
      <c r="B114" s="18"/>
      <c r="C114" s="51"/>
      <c r="D114" s="51">
        <f>D112+D113</f>
        <v>521660</v>
      </c>
      <c r="E114" s="51">
        <f>E112+E113</f>
        <v>965820</v>
      </c>
      <c r="F114" s="51">
        <f>F112+F113</f>
        <v>1027200</v>
      </c>
    </row>
    <row r="115" spans="1:6" s="5" customFormat="1" ht="30" x14ac:dyDescent="0.35">
      <c r="A115" s="17" t="s">
        <v>18</v>
      </c>
      <c r="B115" s="18"/>
      <c r="C115" s="51"/>
      <c r="D115" s="87">
        <v>521.70000000000005</v>
      </c>
      <c r="E115" s="94">
        <v>965.8</v>
      </c>
      <c r="F115" s="94">
        <v>1027.2</v>
      </c>
    </row>
    <row r="116" spans="1:6" s="5" customFormat="1" ht="15" x14ac:dyDescent="0.35">
      <c r="A116" s="13"/>
      <c r="B116" s="8"/>
      <c r="C116" s="8"/>
      <c r="D116" s="8"/>
      <c r="E116" s="14"/>
      <c r="F116" s="14"/>
    </row>
    <row r="117" spans="1:6" s="5" customFormat="1" ht="15.5" x14ac:dyDescent="0.35">
      <c r="A117" s="114" t="s">
        <v>30</v>
      </c>
      <c r="B117" s="114"/>
      <c r="C117" s="115" t="s">
        <v>85</v>
      </c>
      <c r="D117" s="115"/>
      <c r="E117" s="115"/>
      <c r="F117" s="27"/>
    </row>
    <row r="118" spans="1:6" s="5" customFormat="1" ht="15.5" x14ac:dyDescent="0.35">
      <c r="A118" s="4"/>
    </row>
    <row r="119" spans="1:6" s="5" customFormat="1" ht="31" x14ac:dyDescent="0.35">
      <c r="A119" s="11" t="s">
        <v>10</v>
      </c>
      <c r="B119" s="11" t="s">
        <v>11</v>
      </c>
      <c r="C119" s="11" t="s">
        <v>12</v>
      </c>
      <c r="D119" s="11" t="s">
        <v>58</v>
      </c>
      <c r="E119" s="11" t="s">
        <v>103</v>
      </c>
      <c r="F119" s="11" t="s">
        <v>111</v>
      </c>
    </row>
    <row r="120" spans="1:6" s="5" customFormat="1" ht="46.5" x14ac:dyDescent="0.35">
      <c r="A120" s="11" t="s">
        <v>37</v>
      </c>
      <c r="B120" s="11">
        <v>12</v>
      </c>
      <c r="C120" s="44">
        <v>13264.01</v>
      </c>
      <c r="D120" s="44">
        <v>159168.12</v>
      </c>
      <c r="E120" s="10"/>
      <c r="F120" s="10"/>
    </row>
    <row r="121" spans="1:6" s="5" customFormat="1" ht="15" x14ac:dyDescent="0.35">
      <c r="A121" s="17" t="s">
        <v>5</v>
      </c>
      <c r="B121" s="18"/>
      <c r="C121" s="45"/>
      <c r="D121" s="45">
        <f>D120</f>
        <v>159168.12</v>
      </c>
      <c r="E121" s="12"/>
      <c r="F121" s="12"/>
    </row>
    <row r="122" spans="1:6" s="5" customFormat="1" ht="30" x14ac:dyDescent="0.35">
      <c r="A122" s="17" t="s">
        <v>18</v>
      </c>
      <c r="B122" s="18"/>
      <c r="C122" s="45"/>
      <c r="D122" s="84">
        <v>159.19999999999999</v>
      </c>
      <c r="E122" s="12"/>
      <c r="F122" s="12"/>
    </row>
    <row r="123" spans="1:6" s="5" customFormat="1" ht="15" x14ac:dyDescent="0.35">
      <c r="A123" s="13"/>
      <c r="B123" s="8"/>
      <c r="C123" s="65"/>
      <c r="D123" s="103"/>
      <c r="E123" s="14"/>
      <c r="F123" s="14"/>
    </row>
    <row r="124" spans="1:6" s="5" customFormat="1" ht="15.5" x14ac:dyDescent="0.35">
      <c r="A124" s="114" t="s">
        <v>30</v>
      </c>
      <c r="B124" s="114"/>
      <c r="C124" s="115" t="s">
        <v>142</v>
      </c>
      <c r="D124" s="115"/>
      <c r="E124" s="115"/>
      <c r="F124" s="27"/>
    </row>
    <row r="125" spans="1:6" s="5" customFormat="1" ht="15.5" x14ac:dyDescent="0.35">
      <c r="A125" s="4"/>
    </row>
    <row r="126" spans="1:6" s="5" customFormat="1" ht="31" x14ac:dyDescent="0.35">
      <c r="A126" s="11" t="s">
        <v>10</v>
      </c>
      <c r="B126" s="11" t="s">
        <v>11</v>
      </c>
      <c r="C126" s="11" t="s">
        <v>12</v>
      </c>
      <c r="D126" s="11" t="s">
        <v>58</v>
      </c>
      <c r="E126" s="11" t="s">
        <v>103</v>
      </c>
      <c r="F126" s="11" t="s">
        <v>111</v>
      </c>
    </row>
    <row r="127" spans="1:6" s="5" customFormat="1" ht="15.5" x14ac:dyDescent="0.35">
      <c r="A127" s="11" t="s">
        <v>143</v>
      </c>
      <c r="B127" s="11">
        <v>1</v>
      </c>
      <c r="C127" s="44">
        <v>11400</v>
      </c>
      <c r="D127" s="44">
        <v>11400</v>
      </c>
      <c r="E127" s="10"/>
      <c r="F127" s="10"/>
    </row>
    <row r="128" spans="1:6" s="5" customFormat="1" ht="15" x14ac:dyDescent="0.35">
      <c r="A128" s="17" t="s">
        <v>5</v>
      </c>
      <c r="B128" s="18"/>
      <c r="C128" s="45"/>
      <c r="D128" s="45">
        <f>D127</f>
        <v>11400</v>
      </c>
      <c r="E128" s="12"/>
      <c r="F128" s="12"/>
    </row>
    <row r="129" spans="1:8" s="5" customFormat="1" ht="30" x14ac:dyDescent="0.35">
      <c r="A129" s="17" t="s">
        <v>18</v>
      </c>
      <c r="B129" s="18"/>
      <c r="C129" s="45"/>
      <c r="D129" s="84">
        <v>11.4</v>
      </c>
      <c r="E129" s="12"/>
      <c r="F129" s="12"/>
    </row>
    <row r="130" spans="1:8" s="5" customFormat="1" ht="15" x14ac:dyDescent="0.35">
      <c r="A130" s="13"/>
      <c r="B130" s="8"/>
      <c r="C130" s="65"/>
      <c r="D130" s="103"/>
      <c r="E130" s="14"/>
      <c r="F130" s="14"/>
    </row>
    <row r="131" spans="1:8" s="5" customFormat="1" ht="15.5" x14ac:dyDescent="0.35">
      <c r="A131" s="116" t="s">
        <v>26</v>
      </c>
      <c r="B131" s="116"/>
      <c r="C131" s="116"/>
      <c r="D131" s="116"/>
      <c r="E131" s="116"/>
      <c r="F131" s="116"/>
    </row>
    <row r="132" spans="1:8" s="5" customFormat="1" ht="15.5" x14ac:dyDescent="0.35">
      <c r="A132" s="23"/>
      <c r="B132" s="24"/>
      <c r="C132" s="24"/>
      <c r="D132" s="24"/>
      <c r="E132" s="24"/>
      <c r="F132" s="24"/>
    </row>
    <row r="133" spans="1:8" s="5" customFormat="1" ht="15" customHeight="1" x14ac:dyDescent="0.35">
      <c r="A133" s="114" t="s">
        <v>30</v>
      </c>
      <c r="B133" s="114"/>
      <c r="C133" s="115" t="s">
        <v>86</v>
      </c>
      <c r="D133" s="115"/>
      <c r="E133" s="115"/>
      <c r="F133" s="27"/>
      <c r="G133" s="7"/>
      <c r="H133" s="7"/>
    </row>
    <row r="134" spans="1:8" s="5" customFormat="1" ht="15.5" x14ac:dyDescent="0.35">
      <c r="A134" s="4"/>
    </row>
    <row r="135" spans="1:8" s="5" customFormat="1" ht="31" x14ac:dyDescent="0.35">
      <c r="A135" s="11" t="s">
        <v>13</v>
      </c>
      <c r="B135" s="11" t="s">
        <v>11</v>
      </c>
      <c r="C135" s="11" t="s">
        <v>12</v>
      </c>
      <c r="D135" s="11" t="s">
        <v>58</v>
      </c>
      <c r="E135" s="11" t="s">
        <v>103</v>
      </c>
      <c r="F135" s="11" t="s">
        <v>111</v>
      </c>
    </row>
    <row r="136" spans="1:8" s="5" customFormat="1" ht="15.5" x14ac:dyDescent="0.35">
      <c r="A136" s="11" t="s">
        <v>60</v>
      </c>
      <c r="B136" s="11">
        <v>8</v>
      </c>
      <c r="C136" s="44"/>
      <c r="D136" s="44">
        <v>125820</v>
      </c>
      <c r="E136" s="75">
        <v>128590</v>
      </c>
      <c r="F136" s="75">
        <v>128590</v>
      </c>
    </row>
    <row r="137" spans="1:8" s="5" customFormat="1" ht="15" x14ac:dyDescent="0.35">
      <c r="A137" s="17" t="s">
        <v>5</v>
      </c>
      <c r="B137" s="18"/>
      <c r="C137" s="45"/>
      <c r="D137" s="45">
        <f>D136</f>
        <v>125820</v>
      </c>
      <c r="E137" s="97">
        <f>SUM(E136)</f>
        <v>128590</v>
      </c>
      <c r="F137" s="97">
        <f>SUM(F136)</f>
        <v>128590</v>
      </c>
    </row>
    <row r="138" spans="1:8" s="5" customFormat="1" ht="35.25" customHeight="1" x14ac:dyDescent="0.35">
      <c r="A138" s="17" t="s">
        <v>18</v>
      </c>
      <c r="B138" s="18"/>
      <c r="C138" s="45"/>
      <c r="D138" s="45">
        <v>125.8</v>
      </c>
      <c r="E138" s="89">
        <v>128.6</v>
      </c>
      <c r="F138" s="89">
        <v>128.6</v>
      </c>
    </row>
    <row r="139" spans="1:8" s="5" customFormat="1" ht="15" x14ac:dyDescent="0.35">
      <c r="A139" s="13"/>
      <c r="B139" s="8"/>
      <c r="C139" s="8"/>
      <c r="D139" s="8"/>
      <c r="E139" s="14"/>
      <c r="F139" s="14"/>
    </row>
    <row r="140" spans="1:8" s="5" customFormat="1" ht="15.5" x14ac:dyDescent="0.35">
      <c r="A140" s="114" t="s">
        <v>30</v>
      </c>
      <c r="B140" s="114"/>
      <c r="C140" s="115" t="s">
        <v>96</v>
      </c>
      <c r="D140" s="115"/>
      <c r="E140" s="115"/>
      <c r="F140" s="27"/>
    </row>
    <row r="141" spans="1:8" s="5" customFormat="1" ht="15.5" x14ac:dyDescent="0.35">
      <c r="A141" s="80"/>
      <c r="B141" s="80"/>
      <c r="C141" s="80"/>
      <c r="D141" s="80"/>
      <c r="E141" s="80"/>
    </row>
    <row r="142" spans="1:8" s="5" customFormat="1" ht="31" x14ac:dyDescent="0.35">
      <c r="A142" s="11" t="s">
        <v>13</v>
      </c>
      <c r="B142" s="11" t="s">
        <v>16</v>
      </c>
      <c r="C142" s="11" t="s">
        <v>20</v>
      </c>
      <c r="D142" s="11" t="s">
        <v>58</v>
      </c>
      <c r="E142" s="11" t="s">
        <v>103</v>
      </c>
      <c r="F142" s="11" t="s">
        <v>111</v>
      </c>
    </row>
    <row r="143" spans="1:8" s="5" customFormat="1" ht="31" x14ac:dyDescent="0.35">
      <c r="A143" s="11" t="s">
        <v>45</v>
      </c>
      <c r="B143" s="11">
        <v>1</v>
      </c>
      <c r="C143" s="44">
        <v>9800</v>
      </c>
      <c r="D143" s="44">
        <v>11400</v>
      </c>
      <c r="E143" s="44">
        <v>12540</v>
      </c>
      <c r="F143" s="44">
        <v>12540</v>
      </c>
    </row>
    <row r="144" spans="1:8" s="5" customFormat="1" ht="15" x14ac:dyDescent="0.35">
      <c r="A144" s="17" t="s">
        <v>5</v>
      </c>
      <c r="B144" s="18"/>
      <c r="C144" s="45"/>
      <c r="D144" s="45">
        <f>D143</f>
        <v>11400</v>
      </c>
      <c r="E144" s="45">
        <f>E143</f>
        <v>12540</v>
      </c>
      <c r="F144" s="45">
        <f>F143</f>
        <v>12540</v>
      </c>
    </row>
    <row r="145" spans="1:6" s="5" customFormat="1" ht="30" x14ac:dyDescent="0.35">
      <c r="A145" s="17" t="s">
        <v>18</v>
      </c>
      <c r="B145" s="18"/>
      <c r="C145" s="18"/>
      <c r="D145" s="18">
        <v>11.4</v>
      </c>
      <c r="E145" s="18">
        <v>12.5</v>
      </c>
      <c r="F145" s="18">
        <v>12.5</v>
      </c>
    </row>
    <row r="146" spans="1:6" s="5" customFormat="1" ht="15" x14ac:dyDescent="0.35">
      <c r="A146" s="13"/>
      <c r="B146" s="8"/>
      <c r="C146" s="8"/>
      <c r="D146" s="8"/>
      <c r="E146" s="14"/>
      <c r="F146" s="14"/>
    </row>
    <row r="147" spans="1:6" s="5" customFormat="1" ht="15.5" x14ac:dyDescent="0.35">
      <c r="A147" s="114" t="s">
        <v>30</v>
      </c>
      <c r="B147" s="114"/>
      <c r="C147" s="115" t="s">
        <v>87</v>
      </c>
      <c r="D147" s="115"/>
      <c r="E147" s="115"/>
      <c r="F147" s="27"/>
    </row>
    <row r="148" spans="1:6" s="5" customFormat="1" ht="15.5" x14ac:dyDescent="0.35">
      <c r="A148" s="4"/>
    </row>
    <row r="149" spans="1:6" s="5" customFormat="1" ht="31" x14ac:dyDescent="0.35">
      <c r="A149" s="11" t="s">
        <v>13</v>
      </c>
      <c r="B149" s="11" t="s">
        <v>11</v>
      </c>
      <c r="C149" s="11" t="s">
        <v>12</v>
      </c>
      <c r="D149" s="11" t="s">
        <v>58</v>
      </c>
      <c r="E149" s="11" t="s">
        <v>103</v>
      </c>
      <c r="F149" s="11" t="s">
        <v>111</v>
      </c>
    </row>
    <row r="150" spans="1:6" s="5" customFormat="1" ht="15.5" x14ac:dyDescent="0.35">
      <c r="A150" s="11" t="s">
        <v>61</v>
      </c>
      <c r="B150" s="11">
        <v>2</v>
      </c>
      <c r="C150" s="44">
        <v>5600</v>
      </c>
      <c r="D150" s="44">
        <v>11200</v>
      </c>
      <c r="E150" s="10"/>
      <c r="F150" s="10"/>
    </row>
    <row r="151" spans="1:6" s="5" customFormat="1" ht="31" x14ac:dyDescent="0.35">
      <c r="A151" s="11" t="s">
        <v>38</v>
      </c>
      <c r="B151" s="11">
        <v>240</v>
      </c>
      <c r="C151" s="44">
        <v>58</v>
      </c>
      <c r="D151" s="44">
        <v>13920</v>
      </c>
      <c r="E151" s="10"/>
      <c r="F151" s="10"/>
    </row>
    <row r="152" spans="1:6" s="5" customFormat="1" ht="15.5" x14ac:dyDescent="0.35">
      <c r="A152" s="11" t="s">
        <v>125</v>
      </c>
      <c r="B152" s="11">
        <v>1</v>
      </c>
      <c r="C152" s="44">
        <v>2600</v>
      </c>
      <c r="D152" s="44">
        <v>2600</v>
      </c>
      <c r="E152" s="10"/>
      <c r="F152" s="10"/>
    </row>
    <row r="153" spans="1:6" s="5" customFormat="1" ht="15.5" x14ac:dyDescent="0.35">
      <c r="A153" s="11" t="s">
        <v>124</v>
      </c>
      <c r="B153" s="11">
        <v>1</v>
      </c>
      <c r="C153" s="44">
        <v>6000</v>
      </c>
      <c r="D153" s="44">
        <v>6000</v>
      </c>
      <c r="E153" s="10"/>
      <c r="F153" s="10"/>
    </row>
    <row r="154" spans="1:6" s="5" customFormat="1" ht="16.5" customHeight="1" x14ac:dyDescent="0.35">
      <c r="A154" s="17" t="s">
        <v>5</v>
      </c>
      <c r="B154" s="18"/>
      <c r="C154" s="45"/>
      <c r="D154" s="45">
        <f>SUM(D150:D153)</f>
        <v>33720</v>
      </c>
      <c r="E154" s="12"/>
      <c r="F154" s="12"/>
    </row>
    <row r="155" spans="1:6" s="5" customFormat="1" ht="16.5" customHeight="1" x14ac:dyDescent="0.35">
      <c r="A155" s="17" t="s">
        <v>18</v>
      </c>
      <c r="B155" s="18"/>
      <c r="C155" s="18"/>
      <c r="D155" s="18">
        <v>33.700000000000003</v>
      </c>
      <c r="E155" s="12"/>
      <c r="F155" s="12"/>
    </row>
    <row r="156" spans="1:6" s="5" customFormat="1" ht="16.5" customHeight="1" x14ac:dyDescent="0.35">
      <c r="A156" s="13"/>
      <c r="B156" s="8"/>
      <c r="C156" s="8"/>
      <c r="D156" s="8"/>
      <c r="E156" s="14"/>
      <c r="F156" s="14"/>
    </row>
    <row r="157" spans="1:6" s="5" customFormat="1" ht="16.5" customHeight="1" x14ac:dyDescent="0.35">
      <c r="A157" s="114" t="s">
        <v>30</v>
      </c>
      <c r="B157" s="114"/>
      <c r="C157" s="115" t="s">
        <v>138</v>
      </c>
      <c r="D157" s="115"/>
      <c r="E157" s="115"/>
      <c r="F157" s="27"/>
    </row>
    <row r="158" spans="1:6" s="5" customFormat="1" ht="16.5" customHeight="1" x14ac:dyDescent="0.35">
      <c r="A158" s="107"/>
      <c r="B158" s="107"/>
      <c r="C158" s="107"/>
      <c r="D158" s="107"/>
      <c r="E158" s="107"/>
    </row>
    <row r="159" spans="1:6" s="5" customFormat="1" ht="16.5" customHeight="1" x14ac:dyDescent="0.35">
      <c r="A159" s="11" t="s">
        <v>13</v>
      </c>
      <c r="B159" s="11" t="s">
        <v>16</v>
      </c>
      <c r="C159" s="11" t="s">
        <v>20</v>
      </c>
      <c r="D159" s="11" t="s">
        <v>58</v>
      </c>
      <c r="E159" s="11" t="s">
        <v>103</v>
      </c>
      <c r="F159" s="11" t="s">
        <v>111</v>
      </c>
    </row>
    <row r="160" spans="1:6" s="5" customFormat="1" ht="32" customHeight="1" x14ac:dyDescent="0.35">
      <c r="A160" s="11" t="s">
        <v>139</v>
      </c>
      <c r="B160" s="11">
        <v>21.812999999999999</v>
      </c>
      <c r="C160" s="44">
        <v>10000</v>
      </c>
      <c r="D160" s="44">
        <v>218130</v>
      </c>
      <c r="E160" s="44"/>
      <c r="F160" s="44"/>
    </row>
    <row r="161" spans="1:8" s="5" customFormat="1" ht="32" customHeight="1" x14ac:dyDescent="0.35">
      <c r="A161" s="11" t="s">
        <v>140</v>
      </c>
      <c r="B161" s="11">
        <v>17.495999999999999</v>
      </c>
      <c r="C161" s="44">
        <v>10000</v>
      </c>
      <c r="D161" s="44">
        <v>174960</v>
      </c>
      <c r="E161" s="44"/>
      <c r="F161" s="44"/>
    </row>
    <row r="162" spans="1:8" s="5" customFormat="1" ht="16.5" customHeight="1" x14ac:dyDescent="0.35">
      <c r="A162" s="17" t="s">
        <v>5</v>
      </c>
      <c r="B162" s="18"/>
      <c r="C162" s="45"/>
      <c r="D162" s="45">
        <f>SUM(D160:D161)</f>
        <v>393090</v>
      </c>
      <c r="E162" s="45">
        <f>E160</f>
        <v>0</v>
      </c>
      <c r="F162" s="45">
        <f>F160</f>
        <v>0</v>
      </c>
    </row>
    <row r="163" spans="1:8" s="5" customFormat="1" ht="16.5" customHeight="1" x14ac:dyDescent="0.35">
      <c r="A163" s="17" t="s">
        <v>18</v>
      </c>
      <c r="B163" s="18"/>
      <c r="C163" s="18"/>
      <c r="D163" s="18">
        <v>393.1</v>
      </c>
      <c r="E163" s="18"/>
      <c r="F163" s="18"/>
    </row>
    <row r="164" spans="1:8" s="5" customFormat="1" ht="16.5" customHeight="1" x14ac:dyDescent="0.35">
      <c r="A164" s="13"/>
      <c r="B164" s="8"/>
      <c r="C164" s="8"/>
      <c r="D164" s="8"/>
      <c r="E164" s="14"/>
      <c r="F164" s="14"/>
    </row>
    <row r="165" spans="1:8" s="5" customFormat="1" ht="16.5" customHeight="1" x14ac:dyDescent="0.35">
      <c r="A165" s="116" t="s">
        <v>51</v>
      </c>
      <c r="B165" s="116"/>
      <c r="C165" s="116"/>
      <c r="D165" s="116"/>
      <c r="E165" s="116"/>
      <c r="F165" s="116"/>
    </row>
    <row r="166" spans="1:8" s="5" customFormat="1" ht="16.5" customHeight="1" x14ac:dyDescent="0.35">
      <c r="A166" s="42"/>
      <c r="B166" s="43"/>
      <c r="C166" s="43"/>
      <c r="D166" s="43"/>
      <c r="E166" s="43"/>
      <c r="F166" s="43"/>
    </row>
    <row r="167" spans="1:8" s="5" customFormat="1" ht="16.5" customHeight="1" x14ac:dyDescent="0.35">
      <c r="A167" s="114" t="s">
        <v>30</v>
      </c>
      <c r="B167" s="114"/>
      <c r="C167" s="115" t="s">
        <v>88</v>
      </c>
      <c r="D167" s="115"/>
      <c r="E167" s="115"/>
      <c r="F167" s="27"/>
    </row>
    <row r="168" spans="1:8" s="5" customFormat="1" ht="16.5" customHeight="1" x14ac:dyDescent="0.35">
      <c r="A168" s="4"/>
    </row>
    <row r="169" spans="1:8" s="5" customFormat="1" ht="41.25" customHeight="1" x14ac:dyDescent="0.35">
      <c r="A169" s="11" t="s">
        <v>13</v>
      </c>
      <c r="B169" s="11" t="s">
        <v>11</v>
      </c>
      <c r="C169" s="11" t="s">
        <v>12</v>
      </c>
      <c r="D169" s="11" t="s">
        <v>58</v>
      </c>
      <c r="E169" s="11" t="s">
        <v>103</v>
      </c>
      <c r="F169" s="11" t="s">
        <v>111</v>
      </c>
    </row>
    <row r="170" spans="1:8" s="5" customFormat="1" ht="16.5" customHeight="1" x14ac:dyDescent="0.35">
      <c r="A170" s="11" t="s">
        <v>39</v>
      </c>
      <c r="B170" s="11">
        <v>1</v>
      </c>
      <c r="C170" s="44">
        <v>5500</v>
      </c>
      <c r="D170" s="44">
        <v>5500</v>
      </c>
      <c r="E170" s="10"/>
      <c r="F170" s="10"/>
    </row>
    <row r="171" spans="1:8" s="5" customFormat="1" ht="16.5" customHeight="1" x14ac:dyDescent="0.35">
      <c r="A171" s="17" t="s">
        <v>5</v>
      </c>
      <c r="B171" s="18"/>
      <c r="C171" s="45"/>
      <c r="D171" s="45">
        <f>D170</f>
        <v>5500</v>
      </c>
      <c r="E171" s="12"/>
      <c r="F171" s="12"/>
    </row>
    <row r="172" spans="1:8" s="5" customFormat="1" ht="16.5" customHeight="1" x14ac:dyDescent="0.35">
      <c r="A172" s="17" t="s">
        <v>18</v>
      </c>
      <c r="B172" s="18"/>
      <c r="C172" s="45"/>
      <c r="D172" s="84">
        <v>5.5</v>
      </c>
      <c r="E172" s="12"/>
      <c r="F172" s="12"/>
    </row>
    <row r="173" spans="1:8" s="5" customFormat="1" ht="16.5" customHeight="1" x14ac:dyDescent="0.35">
      <c r="A173" s="13"/>
      <c r="B173" s="8"/>
      <c r="C173" s="8"/>
      <c r="D173" s="8"/>
      <c r="E173" s="14"/>
      <c r="F173" s="14"/>
    </row>
    <row r="174" spans="1:8" s="5" customFormat="1" ht="15.5" x14ac:dyDescent="0.35">
      <c r="A174" s="116" t="s">
        <v>52</v>
      </c>
      <c r="B174" s="117"/>
      <c r="C174" s="117"/>
      <c r="D174" s="117"/>
      <c r="E174" s="117"/>
      <c r="F174" s="117"/>
    </row>
    <row r="175" spans="1:8" s="5" customFormat="1" ht="15.5" x14ac:dyDescent="0.35">
      <c r="A175" s="23"/>
      <c r="B175" s="24"/>
      <c r="C175" s="24"/>
      <c r="D175" s="24"/>
      <c r="E175" s="24"/>
      <c r="F175" s="24"/>
    </row>
    <row r="176" spans="1:8" s="5" customFormat="1" ht="15" customHeight="1" x14ac:dyDescent="0.35">
      <c r="A176" s="114" t="s">
        <v>30</v>
      </c>
      <c r="B176" s="114"/>
      <c r="C176" s="115" t="s">
        <v>89</v>
      </c>
      <c r="D176" s="115"/>
      <c r="E176" s="115"/>
      <c r="F176" s="27"/>
      <c r="G176" s="7"/>
      <c r="H176" s="7"/>
    </row>
    <row r="177" spans="1:6" s="5" customFormat="1" ht="15.75" customHeight="1" x14ac:dyDescent="0.35">
      <c r="A177" s="4"/>
    </row>
    <row r="178" spans="1:6" s="5" customFormat="1" ht="93" x14ac:dyDescent="0.35">
      <c r="A178" s="11" t="s">
        <v>13</v>
      </c>
      <c r="B178" s="11" t="s">
        <v>14</v>
      </c>
      <c r="C178" s="11" t="s">
        <v>15</v>
      </c>
      <c r="D178" s="11" t="s">
        <v>62</v>
      </c>
      <c r="E178" s="11" t="s">
        <v>104</v>
      </c>
      <c r="F178" s="11" t="s">
        <v>126</v>
      </c>
    </row>
    <row r="179" spans="1:6" s="5" customFormat="1" ht="15.5" x14ac:dyDescent="0.35">
      <c r="A179" s="11" t="s">
        <v>40</v>
      </c>
      <c r="B179" s="11">
        <v>296818</v>
      </c>
      <c r="C179" s="11">
        <v>2.2000000000000002</v>
      </c>
      <c r="D179" s="44">
        <v>6530</v>
      </c>
      <c r="E179" s="10"/>
      <c r="F179" s="10"/>
    </row>
    <row r="180" spans="1:6" s="5" customFormat="1" ht="15.5" x14ac:dyDescent="0.35">
      <c r="A180" s="11" t="s">
        <v>41</v>
      </c>
      <c r="B180" s="11">
        <v>651133</v>
      </c>
      <c r="C180" s="11">
        <v>1.5</v>
      </c>
      <c r="D180" s="44">
        <v>9767</v>
      </c>
      <c r="E180" s="10"/>
      <c r="F180" s="10"/>
    </row>
    <row r="181" spans="1:6" s="5" customFormat="1" ht="15" x14ac:dyDescent="0.35">
      <c r="A181" s="17" t="s">
        <v>5</v>
      </c>
      <c r="B181" s="18"/>
      <c r="C181" s="18"/>
      <c r="D181" s="45">
        <f>SUM(D179:D180)</f>
        <v>16297</v>
      </c>
      <c r="E181" s="12"/>
      <c r="F181" s="12"/>
    </row>
    <row r="182" spans="1:6" s="5" customFormat="1" ht="30" x14ac:dyDescent="0.35">
      <c r="A182" s="17" t="s">
        <v>18</v>
      </c>
      <c r="B182" s="18"/>
      <c r="C182" s="18"/>
      <c r="D182" s="84">
        <v>21.9</v>
      </c>
      <c r="E182" s="12"/>
      <c r="F182" s="12"/>
    </row>
    <row r="183" spans="1:6" s="5" customFormat="1" ht="15" x14ac:dyDescent="0.35">
      <c r="A183" s="13"/>
      <c r="B183" s="8"/>
      <c r="C183" s="8"/>
      <c r="D183" s="8"/>
      <c r="E183" s="14"/>
      <c r="F183" s="14"/>
    </row>
    <row r="184" spans="1:6" s="5" customFormat="1" ht="15.5" x14ac:dyDescent="0.35">
      <c r="A184" s="114" t="s">
        <v>30</v>
      </c>
      <c r="B184" s="114"/>
      <c r="C184" s="115" t="s">
        <v>90</v>
      </c>
      <c r="D184" s="115"/>
      <c r="E184" s="115"/>
      <c r="F184" s="27"/>
    </row>
    <row r="185" spans="1:6" s="5" customFormat="1" ht="15.5" x14ac:dyDescent="0.35">
      <c r="A185" s="4"/>
    </row>
    <row r="186" spans="1:6" s="5" customFormat="1" ht="93" x14ac:dyDescent="0.35">
      <c r="A186" s="11" t="s">
        <v>13</v>
      </c>
      <c r="B186" s="11" t="s">
        <v>127</v>
      </c>
      <c r="C186" s="11" t="s">
        <v>128</v>
      </c>
      <c r="D186" s="11" t="s">
        <v>62</v>
      </c>
      <c r="E186" s="11" t="s">
        <v>104</v>
      </c>
      <c r="F186" s="11" t="s">
        <v>126</v>
      </c>
    </row>
    <row r="187" spans="1:6" s="5" customFormat="1" ht="15.5" x14ac:dyDescent="0.35">
      <c r="A187" s="11" t="s">
        <v>42</v>
      </c>
      <c r="B187" s="11" t="s">
        <v>129</v>
      </c>
      <c r="C187" s="11">
        <v>10</v>
      </c>
      <c r="D187" s="44">
        <v>1070</v>
      </c>
      <c r="E187" s="10"/>
      <c r="F187" s="10"/>
    </row>
    <row r="188" spans="1:6" s="5" customFormat="1" ht="15.5" x14ac:dyDescent="0.35">
      <c r="A188" s="11" t="s">
        <v>42</v>
      </c>
      <c r="B188" s="110" t="s">
        <v>130</v>
      </c>
      <c r="C188" s="11">
        <v>40</v>
      </c>
      <c r="D188" s="44">
        <v>5000</v>
      </c>
      <c r="E188" s="10"/>
      <c r="F188" s="10"/>
    </row>
    <row r="189" spans="1:6" s="5" customFormat="1" ht="15.5" x14ac:dyDescent="0.35">
      <c r="A189" s="11" t="s">
        <v>63</v>
      </c>
      <c r="B189" s="11"/>
      <c r="C189" s="11"/>
      <c r="D189" s="44">
        <v>5000</v>
      </c>
      <c r="E189" s="10"/>
      <c r="F189" s="10"/>
    </row>
    <row r="190" spans="1:6" s="5" customFormat="1" ht="15" x14ac:dyDescent="0.35">
      <c r="A190" s="17" t="s">
        <v>5</v>
      </c>
      <c r="B190" s="18"/>
      <c r="C190" s="18"/>
      <c r="D190" s="45">
        <f>D187+D189+D188</f>
        <v>11070</v>
      </c>
      <c r="E190" s="12"/>
      <c r="F190" s="12"/>
    </row>
    <row r="191" spans="1:6" s="5" customFormat="1" ht="30" x14ac:dyDescent="0.35">
      <c r="A191" s="17" t="s">
        <v>18</v>
      </c>
      <c r="B191" s="18"/>
      <c r="C191" s="18"/>
      <c r="D191" s="18">
        <v>11.1</v>
      </c>
      <c r="E191" s="12"/>
      <c r="F191" s="12"/>
    </row>
    <row r="192" spans="1:6" s="5" customFormat="1" ht="15" x14ac:dyDescent="0.35">
      <c r="A192" s="13"/>
      <c r="B192" s="8"/>
      <c r="C192" s="8"/>
      <c r="D192" s="8"/>
      <c r="E192" s="14"/>
      <c r="F192" s="14"/>
    </row>
    <row r="193" spans="1:6" s="5" customFormat="1" ht="15.5" x14ac:dyDescent="0.35">
      <c r="A193" s="114" t="s">
        <v>30</v>
      </c>
      <c r="B193" s="114"/>
      <c r="C193" s="115" t="s">
        <v>91</v>
      </c>
      <c r="D193" s="115"/>
      <c r="E193" s="115"/>
      <c r="F193" s="27"/>
    </row>
    <row r="194" spans="1:6" s="5" customFormat="1" ht="15.5" x14ac:dyDescent="0.35">
      <c r="A194" s="4"/>
    </row>
    <row r="195" spans="1:6" s="5" customFormat="1" ht="93" x14ac:dyDescent="0.35">
      <c r="A195" s="11" t="s">
        <v>13</v>
      </c>
      <c r="B195" s="11" t="s">
        <v>127</v>
      </c>
      <c r="C195" s="11" t="s">
        <v>132</v>
      </c>
      <c r="D195" s="11" t="s">
        <v>62</v>
      </c>
      <c r="E195" s="11" t="s">
        <v>131</v>
      </c>
      <c r="F195" s="11" t="s">
        <v>126</v>
      </c>
    </row>
    <row r="196" spans="1:6" s="5" customFormat="1" ht="15.5" x14ac:dyDescent="0.35">
      <c r="A196" s="11" t="s">
        <v>42</v>
      </c>
      <c r="B196" s="11">
        <v>200</v>
      </c>
      <c r="C196" s="11">
        <v>25</v>
      </c>
      <c r="D196" s="44">
        <v>5000</v>
      </c>
      <c r="E196" s="61">
        <v>5000</v>
      </c>
      <c r="F196" s="61">
        <v>5000</v>
      </c>
    </row>
    <row r="197" spans="1:6" s="5" customFormat="1" ht="15.5" x14ac:dyDescent="0.35">
      <c r="A197" s="17" t="s">
        <v>5</v>
      </c>
      <c r="B197" s="18"/>
      <c r="C197" s="18"/>
      <c r="D197" s="45">
        <f>D196</f>
        <v>5000</v>
      </c>
      <c r="E197" s="49">
        <f>D196</f>
        <v>5000</v>
      </c>
      <c r="F197" s="49">
        <f>D196</f>
        <v>5000</v>
      </c>
    </row>
    <row r="198" spans="1:6" s="5" customFormat="1" ht="30" x14ac:dyDescent="0.35">
      <c r="A198" s="17" t="s">
        <v>18</v>
      </c>
      <c r="B198" s="18"/>
      <c r="C198" s="18"/>
      <c r="D198" s="98">
        <v>5</v>
      </c>
      <c r="E198" s="99">
        <v>5</v>
      </c>
      <c r="F198" s="99">
        <v>5</v>
      </c>
    </row>
    <row r="199" spans="1:6" s="5" customFormat="1" ht="15" x14ac:dyDescent="0.35">
      <c r="A199" s="13"/>
      <c r="B199" s="8"/>
      <c r="C199" s="8"/>
      <c r="D199" s="8"/>
      <c r="E199" s="14"/>
      <c r="F199" s="14"/>
    </row>
    <row r="200" spans="1:6" s="5" customFormat="1" ht="15.5" x14ac:dyDescent="0.35">
      <c r="A200" s="114" t="s">
        <v>30</v>
      </c>
      <c r="B200" s="114"/>
      <c r="C200" s="115" t="s">
        <v>92</v>
      </c>
      <c r="D200" s="115"/>
      <c r="E200" s="115"/>
      <c r="F200" s="27"/>
    </row>
    <row r="201" spans="1:6" s="5" customFormat="1" ht="15.5" x14ac:dyDescent="0.35">
      <c r="A201" s="4"/>
    </row>
    <row r="202" spans="1:6" s="5" customFormat="1" ht="93" x14ac:dyDescent="0.35">
      <c r="A202" s="11" t="s">
        <v>13</v>
      </c>
      <c r="B202" s="11" t="s">
        <v>14</v>
      </c>
      <c r="C202" s="11" t="s">
        <v>15</v>
      </c>
      <c r="D202" s="11" t="s">
        <v>62</v>
      </c>
      <c r="E202" s="11" t="s">
        <v>104</v>
      </c>
      <c r="F202" s="11" t="s">
        <v>126</v>
      </c>
    </row>
    <row r="203" spans="1:6" s="5" customFormat="1" ht="15.5" x14ac:dyDescent="0.35">
      <c r="A203" s="11" t="s">
        <v>40</v>
      </c>
      <c r="B203" s="11">
        <v>13636</v>
      </c>
      <c r="C203" s="11">
        <v>2.2000000000000002</v>
      </c>
      <c r="D203" s="44">
        <v>300</v>
      </c>
      <c r="E203" s="10"/>
      <c r="F203" s="10"/>
    </row>
    <row r="204" spans="1:6" s="5" customFormat="1" ht="15.5" x14ac:dyDescent="0.35">
      <c r="A204" s="11" t="s">
        <v>41</v>
      </c>
      <c r="B204" s="11">
        <v>634971</v>
      </c>
      <c r="C204" s="11">
        <v>1.5</v>
      </c>
      <c r="D204" s="44">
        <v>333</v>
      </c>
      <c r="E204" s="10"/>
      <c r="F204" s="10"/>
    </row>
    <row r="205" spans="1:6" s="5" customFormat="1" ht="15" x14ac:dyDescent="0.35">
      <c r="A205" s="17" t="s">
        <v>5</v>
      </c>
      <c r="B205" s="18"/>
      <c r="C205" s="18"/>
      <c r="D205" s="45">
        <f>D203+D204</f>
        <v>633</v>
      </c>
      <c r="E205" s="12"/>
      <c r="F205" s="12"/>
    </row>
    <row r="206" spans="1:6" s="5" customFormat="1" ht="30" x14ac:dyDescent="0.35">
      <c r="A206" s="17" t="s">
        <v>18</v>
      </c>
      <c r="B206" s="18"/>
      <c r="C206" s="18"/>
      <c r="D206" s="18">
        <v>0.6</v>
      </c>
      <c r="E206" s="12"/>
      <c r="F206" s="12"/>
    </row>
    <row r="207" spans="1:6" s="5" customFormat="1" ht="15" x14ac:dyDescent="0.35">
      <c r="A207" s="13"/>
      <c r="B207" s="8"/>
      <c r="C207" s="8"/>
      <c r="D207" s="8"/>
      <c r="E207" s="14"/>
      <c r="F207" s="14"/>
    </row>
    <row r="208" spans="1:6" s="5" customFormat="1" ht="15.5" x14ac:dyDescent="0.35">
      <c r="A208" s="116" t="s">
        <v>107</v>
      </c>
      <c r="B208" s="116"/>
      <c r="C208" s="116"/>
      <c r="D208" s="116"/>
      <c r="E208" s="116"/>
      <c r="F208" s="116"/>
    </row>
    <row r="209" spans="1:6" s="5" customFormat="1" ht="15.5" x14ac:dyDescent="0.35">
      <c r="A209" s="81"/>
      <c r="B209" s="82"/>
      <c r="C209" s="82"/>
      <c r="D209" s="82"/>
      <c r="E209" s="82"/>
      <c r="F209" s="82"/>
    </row>
    <row r="210" spans="1:6" s="5" customFormat="1" ht="15.5" x14ac:dyDescent="0.35">
      <c r="A210" s="114" t="s">
        <v>30</v>
      </c>
      <c r="B210" s="114"/>
      <c r="C210" s="115"/>
      <c r="D210" s="115"/>
      <c r="E210" s="115"/>
      <c r="F210" s="27"/>
    </row>
    <row r="211" spans="1:6" s="5" customFormat="1" ht="15.5" x14ac:dyDescent="0.35">
      <c r="A211" s="80"/>
      <c r="B211" s="80"/>
      <c r="C211" s="80"/>
      <c r="D211" s="80"/>
      <c r="E211" s="80"/>
    </row>
    <row r="212" spans="1:6" s="5" customFormat="1" ht="31" x14ac:dyDescent="0.35">
      <c r="A212" s="11" t="s">
        <v>13</v>
      </c>
      <c r="B212" s="11" t="s">
        <v>16</v>
      </c>
      <c r="C212" s="11" t="s">
        <v>20</v>
      </c>
      <c r="D212" s="11" t="s">
        <v>58</v>
      </c>
      <c r="E212" s="11" t="s">
        <v>58</v>
      </c>
      <c r="F212" s="11" t="s">
        <v>111</v>
      </c>
    </row>
    <row r="213" spans="1:6" s="5" customFormat="1" ht="15.5" x14ac:dyDescent="0.35">
      <c r="A213" s="11"/>
      <c r="B213" s="11">
        <v>1</v>
      </c>
      <c r="C213" s="44"/>
      <c r="D213" s="44"/>
      <c r="E213" s="10"/>
      <c r="F213" s="10"/>
    </row>
    <row r="214" spans="1:6" s="5" customFormat="1" ht="15" x14ac:dyDescent="0.35">
      <c r="A214" s="17" t="s">
        <v>5</v>
      </c>
      <c r="B214" s="18"/>
      <c r="C214" s="45"/>
      <c r="D214" s="45">
        <f>D213</f>
        <v>0</v>
      </c>
      <c r="E214" s="12"/>
      <c r="F214" s="12"/>
    </row>
    <row r="215" spans="1:6" s="5" customFormat="1" ht="18.75" customHeight="1" x14ac:dyDescent="0.35">
      <c r="A215" s="17" t="s">
        <v>18</v>
      </c>
      <c r="B215" s="18"/>
      <c r="C215" s="18"/>
      <c r="D215" s="98"/>
      <c r="E215" s="12"/>
      <c r="F215" s="12"/>
    </row>
    <row r="216" spans="1:6" s="5" customFormat="1" ht="15.5" x14ac:dyDescent="0.35">
      <c r="A216" s="116" t="s">
        <v>53</v>
      </c>
      <c r="B216" s="116"/>
      <c r="C216" s="116"/>
      <c r="D216" s="116"/>
      <c r="E216" s="116"/>
      <c r="F216" s="116"/>
    </row>
    <row r="217" spans="1:6" s="5" customFormat="1" ht="15.5" x14ac:dyDescent="0.35">
      <c r="A217" s="23"/>
      <c r="B217" s="24"/>
      <c r="C217" s="24"/>
      <c r="D217" s="24"/>
      <c r="E217" s="24"/>
      <c r="F217" s="24"/>
    </row>
    <row r="218" spans="1:6" s="5" customFormat="1" ht="15" x14ac:dyDescent="0.35">
      <c r="A218" s="13"/>
      <c r="B218" s="8"/>
      <c r="C218" s="8"/>
      <c r="D218" s="8"/>
      <c r="E218" s="14"/>
      <c r="F218" s="14"/>
    </row>
    <row r="219" spans="1:6" s="5" customFormat="1" ht="15.5" x14ac:dyDescent="0.35">
      <c r="A219" s="114" t="s">
        <v>30</v>
      </c>
      <c r="B219" s="114"/>
      <c r="C219" s="115" t="s">
        <v>93</v>
      </c>
      <c r="D219" s="115"/>
      <c r="E219" s="115"/>
      <c r="F219" s="27"/>
    </row>
    <row r="220" spans="1:6" s="5" customFormat="1" ht="15.5" x14ac:dyDescent="0.35">
      <c r="A220" s="41"/>
      <c r="B220" s="41"/>
      <c r="C220" s="41"/>
      <c r="D220" s="41"/>
      <c r="E220" s="41"/>
    </row>
    <row r="221" spans="1:6" s="5" customFormat="1" ht="31" x14ac:dyDescent="0.35">
      <c r="A221" s="11" t="s">
        <v>13</v>
      </c>
      <c r="B221" s="11" t="s">
        <v>16</v>
      </c>
      <c r="C221" s="11" t="s">
        <v>20</v>
      </c>
      <c r="D221" s="11" t="s">
        <v>58</v>
      </c>
      <c r="E221" s="11" t="s">
        <v>103</v>
      </c>
      <c r="F221" s="11" t="s">
        <v>133</v>
      </c>
    </row>
    <row r="222" spans="1:6" s="5" customFormat="1" ht="15.5" x14ac:dyDescent="0.35">
      <c r="A222" s="11" t="s">
        <v>71</v>
      </c>
      <c r="B222" s="34">
        <v>2544</v>
      </c>
      <c r="C222" s="56">
        <v>47</v>
      </c>
      <c r="D222" s="44">
        <v>119500</v>
      </c>
      <c r="E222" s="72">
        <v>119500</v>
      </c>
      <c r="F222" s="72"/>
    </row>
    <row r="223" spans="1:6" s="5" customFormat="1" ht="15.5" x14ac:dyDescent="0.35">
      <c r="A223" s="11" t="s">
        <v>134</v>
      </c>
      <c r="B223" s="34">
        <v>25</v>
      </c>
      <c r="C223" s="56">
        <v>200</v>
      </c>
      <c r="D223" s="44">
        <v>5000</v>
      </c>
      <c r="E223" s="72">
        <v>5000</v>
      </c>
      <c r="F223" s="72"/>
    </row>
    <row r="224" spans="1:6" s="5" customFormat="1" ht="15.5" x14ac:dyDescent="0.35">
      <c r="A224" s="17" t="s">
        <v>5</v>
      </c>
      <c r="B224" s="18"/>
      <c r="C224" s="45"/>
      <c r="D224" s="45">
        <f>D222+D223</f>
        <v>124500</v>
      </c>
      <c r="E224" s="83">
        <f>SUM(E222+E223)</f>
        <v>124500</v>
      </c>
      <c r="F224" s="83">
        <f>SUM(F222)</f>
        <v>0</v>
      </c>
    </row>
    <row r="225" spans="1:6" s="5" customFormat="1" ht="30" x14ac:dyDescent="0.35">
      <c r="A225" s="17" t="s">
        <v>18</v>
      </c>
      <c r="B225" s="18"/>
      <c r="C225" s="18"/>
      <c r="D225" s="18">
        <v>124.5</v>
      </c>
      <c r="E225" s="90">
        <v>124.5</v>
      </c>
      <c r="F225" s="90"/>
    </row>
    <row r="226" spans="1:6" s="5" customFormat="1" ht="15" x14ac:dyDescent="0.35">
      <c r="A226" s="13"/>
      <c r="B226" s="8"/>
      <c r="C226" s="8"/>
      <c r="D226" s="8"/>
      <c r="E226" s="14"/>
      <c r="F226" s="14"/>
    </row>
    <row r="227" spans="1:6" s="5" customFormat="1" ht="15.5" x14ac:dyDescent="0.35">
      <c r="A227" s="114" t="s">
        <v>30</v>
      </c>
      <c r="B227" s="114"/>
      <c r="C227" s="115" t="s">
        <v>94</v>
      </c>
      <c r="D227" s="115"/>
      <c r="E227" s="115"/>
      <c r="F227" s="27"/>
    </row>
    <row r="228" spans="1:6" s="5" customFormat="1" ht="15.5" x14ac:dyDescent="0.35">
      <c r="A228" s="64"/>
      <c r="B228" s="64"/>
      <c r="C228" s="64"/>
      <c r="D228" s="64"/>
      <c r="E228" s="64"/>
    </row>
    <row r="229" spans="1:6" s="5" customFormat="1" ht="31" x14ac:dyDescent="0.35">
      <c r="A229" s="11" t="s">
        <v>13</v>
      </c>
      <c r="B229" s="11" t="s">
        <v>16</v>
      </c>
      <c r="C229" s="11" t="s">
        <v>20</v>
      </c>
      <c r="D229" s="11" t="s">
        <v>58</v>
      </c>
      <c r="E229" s="11" t="s">
        <v>103</v>
      </c>
      <c r="F229" s="11" t="s">
        <v>135</v>
      </c>
    </row>
    <row r="230" spans="1:6" s="5" customFormat="1" ht="15.5" x14ac:dyDescent="0.35">
      <c r="A230" s="11" t="s">
        <v>72</v>
      </c>
      <c r="B230" s="11">
        <v>2400</v>
      </c>
      <c r="C230" s="44">
        <v>45</v>
      </c>
      <c r="D230" s="44">
        <v>108000</v>
      </c>
      <c r="E230" s="72">
        <v>108000</v>
      </c>
      <c r="F230" s="72">
        <v>108000</v>
      </c>
    </row>
    <row r="231" spans="1:6" s="5" customFormat="1" ht="15.5" x14ac:dyDescent="0.35">
      <c r="A231" s="17" t="s">
        <v>5</v>
      </c>
      <c r="B231" s="18"/>
      <c r="C231" s="45"/>
      <c r="D231" s="45">
        <f>D230</f>
        <v>108000</v>
      </c>
      <c r="E231" s="49">
        <f>D230</f>
        <v>108000</v>
      </c>
      <c r="F231" s="49">
        <f>D230</f>
        <v>108000</v>
      </c>
    </row>
    <row r="232" spans="1:6" s="5" customFormat="1" ht="30" x14ac:dyDescent="0.35">
      <c r="A232" s="17" t="s">
        <v>18</v>
      </c>
      <c r="B232" s="18"/>
      <c r="C232" s="18"/>
      <c r="D232" s="98">
        <v>108</v>
      </c>
      <c r="E232" s="99">
        <v>108</v>
      </c>
      <c r="F232" s="99">
        <v>108</v>
      </c>
    </row>
    <row r="233" spans="1:6" s="5" customFormat="1" ht="15" x14ac:dyDescent="0.35">
      <c r="A233" s="13"/>
      <c r="B233" s="8"/>
      <c r="C233" s="8"/>
      <c r="D233" s="8"/>
      <c r="E233" s="14"/>
      <c r="F233" s="14"/>
    </row>
    <row r="234" spans="1:6" s="5" customFormat="1" ht="15" x14ac:dyDescent="0.35">
      <c r="A234" s="13"/>
      <c r="B234" s="8"/>
      <c r="C234" s="8"/>
      <c r="D234" s="8"/>
      <c r="E234" s="40"/>
      <c r="F234" s="40"/>
    </row>
    <row r="235" spans="1:6" s="5" customFormat="1" ht="15.5" x14ac:dyDescent="0.35">
      <c r="A235" s="114" t="s">
        <v>30</v>
      </c>
      <c r="B235" s="114"/>
      <c r="C235" s="115" t="s">
        <v>95</v>
      </c>
      <c r="D235" s="115"/>
      <c r="E235" s="115"/>
      <c r="F235" s="27"/>
    </row>
    <row r="236" spans="1:6" s="5" customFormat="1" ht="15.5" x14ac:dyDescent="0.35">
      <c r="A236" s="64"/>
      <c r="B236" s="64"/>
      <c r="C236" s="64"/>
      <c r="D236" s="64"/>
      <c r="E236" s="64"/>
    </row>
    <row r="237" spans="1:6" s="5" customFormat="1" ht="31" x14ac:dyDescent="0.35">
      <c r="A237" s="11" t="s">
        <v>13</v>
      </c>
      <c r="B237" s="11" t="s">
        <v>16</v>
      </c>
      <c r="C237" s="11" t="s">
        <v>20</v>
      </c>
      <c r="D237" s="11" t="s">
        <v>58</v>
      </c>
      <c r="E237" s="11" t="s">
        <v>103</v>
      </c>
      <c r="F237" s="11" t="s">
        <v>111</v>
      </c>
    </row>
    <row r="238" spans="1:6" s="5" customFormat="1" ht="31" x14ac:dyDescent="0.35">
      <c r="A238" s="11" t="s">
        <v>73</v>
      </c>
      <c r="B238" s="11"/>
      <c r="C238" s="11"/>
      <c r="D238" s="44">
        <v>50000</v>
      </c>
      <c r="E238" s="100">
        <v>50000</v>
      </c>
      <c r="F238" s="100">
        <v>50000</v>
      </c>
    </row>
    <row r="239" spans="1:6" s="5" customFormat="1" ht="15" x14ac:dyDescent="0.35">
      <c r="A239" s="17" t="s">
        <v>5</v>
      </c>
      <c r="B239" s="18"/>
      <c r="C239" s="18"/>
      <c r="D239" s="45">
        <f>SUM(D237:D238)</f>
        <v>50000</v>
      </c>
      <c r="E239" s="45">
        <f>SUM(E237:E238)</f>
        <v>50000</v>
      </c>
      <c r="F239" s="45">
        <f>SUM(F237:F238)</f>
        <v>50000</v>
      </c>
    </row>
    <row r="240" spans="1:6" s="5" customFormat="1" ht="30" x14ac:dyDescent="0.35">
      <c r="A240" s="17" t="s">
        <v>18</v>
      </c>
      <c r="B240" s="18"/>
      <c r="C240" s="18"/>
      <c r="D240" s="98">
        <v>50</v>
      </c>
      <c r="E240" s="101">
        <v>50</v>
      </c>
      <c r="F240" s="101">
        <v>50</v>
      </c>
    </row>
    <row r="241" spans="1:8" s="5" customFormat="1" ht="15" x14ac:dyDescent="0.35">
      <c r="A241" s="13"/>
      <c r="B241" s="8"/>
      <c r="C241" s="8"/>
      <c r="D241" s="8"/>
      <c r="E241" s="14"/>
      <c r="F241" s="14"/>
    </row>
    <row r="242" spans="1:8" s="5" customFormat="1" ht="15" x14ac:dyDescent="0.35">
      <c r="A242" s="13"/>
      <c r="B242" s="8"/>
      <c r="C242" s="8"/>
      <c r="D242" s="8"/>
      <c r="E242" s="14"/>
      <c r="F242" s="14"/>
    </row>
    <row r="243" spans="1:8" s="5" customFormat="1" ht="35.25" customHeight="1" x14ac:dyDescent="0.35">
      <c r="A243" s="118" t="s">
        <v>54</v>
      </c>
      <c r="B243" s="117"/>
      <c r="C243" s="117"/>
      <c r="D243" s="117"/>
      <c r="E243" s="117"/>
      <c r="F243" s="117"/>
    </row>
    <row r="244" spans="1:8" s="5" customFormat="1" ht="12.75" customHeight="1" x14ac:dyDescent="0.35">
      <c r="A244" s="26"/>
      <c r="B244" s="24"/>
      <c r="C244" s="24"/>
      <c r="D244" s="24"/>
      <c r="E244" s="24"/>
      <c r="F244" s="24"/>
    </row>
    <row r="245" spans="1:8" s="5" customFormat="1" ht="15" customHeight="1" x14ac:dyDescent="0.35">
      <c r="A245" s="114" t="s">
        <v>30</v>
      </c>
      <c r="B245" s="114"/>
      <c r="C245" s="115" t="s">
        <v>105</v>
      </c>
      <c r="D245" s="115"/>
      <c r="E245" s="115"/>
      <c r="F245" s="27"/>
      <c r="G245" s="7"/>
      <c r="H245" s="7"/>
    </row>
    <row r="246" spans="1:8" s="5" customFormat="1" ht="15" x14ac:dyDescent="0.35">
      <c r="A246" s="13"/>
      <c r="B246" s="8"/>
      <c r="C246" s="8"/>
      <c r="D246" s="8"/>
      <c r="E246" s="14"/>
      <c r="F246" s="14"/>
    </row>
    <row r="247" spans="1:8" s="5" customFormat="1" ht="31" x14ac:dyDescent="0.35">
      <c r="A247" s="11" t="s">
        <v>13</v>
      </c>
      <c r="B247" s="22" t="s">
        <v>27</v>
      </c>
      <c r="C247" s="11" t="s">
        <v>28</v>
      </c>
      <c r="D247" s="11" t="s">
        <v>58</v>
      </c>
      <c r="E247" s="11" t="s">
        <v>103</v>
      </c>
      <c r="F247" s="11" t="s">
        <v>111</v>
      </c>
    </row>
    <row r="248" spans="1:8" s="5" customFormat="1" ht="15.5" x14ac:dyDescent="0.35">
      <c r="A248" s="11" t="s">
        <v>43</v>
      </c>
      <c r="B248" s="11">
        <v>1</v>
      </c>
      <c r="C248" s="44">
        <v>9101</v>
      </c>
      <c r="D248" s="44">
        <v>9101</v>
      </c>
      <c r="E248" s="10"/>
      <c r="F248" s="10"/>
    </row>
    <row r="249" spans="1:8" s="5" customFormat="1" ht="15" x14ac:dyDescent="0.35">
      <c r="A249" s="17" t="s">
        <v>5</v>
      </c>
      <c r="B249" s="18"/>
      <c r="C249" s="45"/>
      <c r="D249" s="45">
        <f>D248</f>
        <v>9101</v>
      </c>
      <c r="E249" s="12"/>
      <c r="F249" s="12"/>
    </row>
    <row r="250" spans="1:8" s="5" customFormat="1" ht="30" x14ac:dyDescent="0.35">
      <c r="A250" s="17" t="s">
        <v>18</v>
      </c>
      <c r="B250" s="18"/>
      <c r="C250" s="18"/>
      <c r="D250" s="18">
        <v>9.1</v>
      </c>
      <c r="E250" s="12"/>
      <c r="F250" s="12"/>
    </row>
    <row r="251" spans="1:8" s="5" customFormat="1" ht="15" x14ac:dyDescent="0.35">
      <c r="A251" s="13"/>
      <c r="B251" s="8"/>
      <c r="C251" s="8"/>
      <c r="D251" s="8"/>
      <c r="E251" s="14"/>
      <c r="F251" s="14"/>
    </row>
    <row r="252" spans="1:8" s="28" customFormat="1" ht="15.5" x14ac:dyDescent="0.35">
      <c r="A252" s="119" t="s">
        <v>55</v>
      </c>
      <c r="B252" s="120"/>
      <c r="C252" s="120"/>
      <c r="D252" s="120"/>
      <c r="E252" s="120"/>
      <c r="F252" s="120"/>
    </row>
    <row r="253" spans="1:8" s="28" customFormat="1" ht="15.5" x14ac:dyDescent="0.35">
      <c r="A253" s="29"/>
      <c r="B253" s="30"/>
      <c r="C253" s="30"/>
      <c r="D253" s="30"/>
      <c r="E253" s="30"/>
      <c r="F253" s="30"/>
    </row>
    <row r="254" spans="1:8" s="28" customFormat="1" ht="15" customHeight="1" x14ac:dyDescent="0.35">
      <c r="A254" s="121" t="s">
        <v>30</v>
      </c>
      <c r="B254" s="121"/>
      <c r="C254" s="115" t="s">
        <v>106</v>
      </c>
      <c r="D254" s="115"/>
      <c r="E254" s="115"/>
      <c r="F254" s="31"/>
      <c r="G254" s="32"/>
      <c r="H254" s="32"/>
    </row>
    <row r="255" spans="1:8" s="28" customFormat="1" ht="15.5" x14ac:dyDescent="0.35">
      <c r="A255" s="33"/>
    </row>
    <row r="256" spans="1:8" s="28" customFormat="1" ht="31" x14ac:dyDescent="0.35">
      <c r="A256" s="34" t="s">
        <v>13</v>
      </c>
      <c r="B256" s="34" t="s">
        <v>136</v>
      </c>
      <c r="C256" s="34" t="s">
        <v>137</v>
      </c>
      <c r="D256" s="11" t="s">
        <v>58</v>
      </c>
      <c r="E256" s="11" t="s">
        <v>103</v>
      </c>
      <c r="F256" s="11" t="s">
        <v>111</v>
      </c>
    </row>
    <row r="257" spans="1:6" s="28" customFormat="1" ht="31" x14ac:dyDescent="0.35">
      <c r="A257" s="34" t="s">
        <v>44</v>
      </c>
      <c r="B257" s="34">
        <v>2</v>
      </c>
      <c r="C257" s="34">
        <v>8001.38</v>
      </c>
      <c r="D257" s="56">
        <v>192033.12</v>
      </c>
      <c r="E257" s="111">
        <v>192033.12</v>
      </c>
      <c r="F257" s="111">
        <v>192033.12</v>
      </c>
    </row>
    <row r="258" spans="1:6" s="28" customFormat="1" ht="15" x14ac:dyDescent="0.35">
      <c r="A258" s="35" t="s">
        <v>5</v>
      </c>
      <c r="B258" s="36"/>
      <c r="C258" s="36"/>
      <c r="D258" s="57">
        <f>D257</f>
        <v>192033.12</v>
      </c>
      <c r="E258" s="37">
        <f>SUM(E257)</f>
        <v>192033.12</v>
      </c>
      <c r="F258" s="37">
        <f>SUM(F257)</f>
        <v>192033.12</v>
      </c>
    </row>
    <row r="259" spans="1:6" s="28" customFormat="1" ht="30" x14ac:dyDescent="0.35">
      <c r="A259" s="35" t="s">
        <v>18</v>
      </c>
      <c r="B259" s="36"/>
      <c r="C259" s="36"/>
      <c r="D259" s="113">
        <v>192</v>
      </c>
      <c r="E259" s="112">
        <v>192</v>
      </c>
      <c r="F259" s="112">
        <v>192</v>
      </c>
    </row>
    <row r="260" spans="1:6" s="28" customFormat="1" ht="15" x14ac:dyDescent="0.35">
      <c r="A260" s="38"/>
      <c r="B260" s="39"/>
      <c r="C260" s="39"/>
      <c r="D260" s="39"/>
      <c r="E260" s="40"/>
      <c r="F260" s="40"/>
    </row>
    <row r="261" spans="1:6" s="28" customFormat="1" ht="15" x14ac:dyDescent="0.35">
      <c r="A261" s="38"/>
      <c r="B261" s="39"/>
      <c r="C261" s="39"/>
      <c r="D261" s="39"/>
      <c r="E261" s="40"/>
      <c r="F261" s="40"/>
    </row>
    <row r="262" spans="1:6" s="28" customFormat="1" ht="15.5" x14ac:dyDescent="0.35">
      <c r="A262" s="7" t="s">
        <v>56</v>
      </c>
      <c r="B262" s="7"/>
      <c r="C262" s="7"/>
      <c r="D262" s="7"/>
      <c r="E262" s="7"/>
      <c r="F262" s="7"/>
    </row>
    <row r="263" spans="1:6" s="28" customFormat="1" ht="15.5" x14ac:dyDescent="0.35">
      <c r="A263" s="63"/>
      <c r="B263" s="62"/>
      <c r="C263" s="62"/>
      <c r="D263" s="62"/>
      <c r="E263" s="5"/>
      <c r="F263" s="40"/>
    </row>
    <row r="264" spans="1:6" s="28" customFormat="1" ht="15.5" x14ac:dyDescent="0.35">
      <c r="A264" s="114" t="s">
        <v>30</v>
      </c>
      <c r="B264" s="114"/>
      <c r="C264" s="115" t="s">
        <v>141</v>
      </c>
      <c r="D264" s="115"/>
      <c r="E264" s="115"/>
      <c r="F264" s="40"/>
    </row>
    <row r="265" spans="1:6" s="28" customFormat="1" ht="15.5" x14ac:dyDescent="0.35">
      <c r="A265" s="6"/>
      <c r="B265" s="5"/>
      <c r="C265" s="5"/>
      <c r="D265" s="5"/>
      <c r="E265" s="5"/>
      <c r="F265" s="40"/>
    </row>
    <row r="266" spans="1:6" s="28" customFormat="1" ht="31" x14ac:dyDescent="0.35">
      <c r="A266" s="11" t="s">
        <v>17</v>
      </c>
      <c r="B266" s="11" t="s">
        <v>58</v>
      </c>
      <c r="C266" s="11" t="s">
        <v>103</v>
      </c>
      <c r="D266" s="11" t="s">
        <v>111</v>
      </c>
      <c r="E266" s="5"/>
      <c r="F266" s="40"/>
    </row>
    <row r="267" spans="1:6" s="28" customFormat="1" ht="46.5" x14ac:dyDescent="0.35">
      <c r="A267" s="11" t="s">
        <v>46</v>
      </c>
      <c r="B267" s="44">
        <v>5000</v>
      </c>
      <c r="C267" s="10"/>
      <c r="D267" s="10"/>
      <c r="E267" s="5"/>
      <c r="F267" s="40"/>
    </row>
    <row r="268" spans="1:6" s="28" customFormat="1" ht="15" x14ac:dyDescent="0.35">
      <c r="A268" s="17" t="s">
        <v>5</v>
      </c>
      <c r="B268" s="45">
        <f>B267</f>
        <v>5000</v>
      </c>
      <c r="C268" s="12"/>
      <c r="D268" s="12"/>
      <c r="E268" s="5"/>
      <c r="F268" s="40"/>
    </row>
    <row r="269" spans="1:6" s="28" customFormat="1" ht="30" x14ac:dyDescent="0.35">
      <c r="A269" s="17" t="s">
        <v>18</v>
      </c>
      <c r="B269" s="98">
        <v>5</v>
      </c>
      <c r="C269" s="12"/>
      <c r="D269" s="12"/>
      <c r="E269" s="5"/>
      <c r="F269" s="40"/>
    </row>
    <row r="270" spans="1:6" s="5" customFormat="1" ht="15" x14ac:dyDescent="0.35">
      <c r="A270" s="13"/>
      <c r="B270" s="8"/>
      <c r="C270" s="8"/>
      <c r="D270" s="8"/>
      <c r="E270" s="14"/>
      <c r="F270" s="14"/>
    </row>
    <row r="271" spans="1:6" s="5" customFormat="1" ht="15.5" x14ac:dyDescent="0.35">
      <c r="A271" s="4"/>
    </row>
    <row r="272" spans="1:6" s="5" customFormat="1" ht="15.5" x14ac:dyDescent="0.35">
      <c r="A272" s="116" t="s">
        <v>29</v>
      </c>
      <c r="B272" s="117"/>
      <c r="C272" s="117"/>
      <c r="D272" s="117"/>
    </row>
    <row r="273" spans="1:8" s="5" customFormat="1" ht="15.5" x14ac:dyDescent="0.35">
      <c r="A273" s="23"/>
      <c r="B273" s="24"/>
      <c r="C273" s="24"/>
      <c r="D273" s="24"/>
    </row>
    <row r="274" spans="1:8" s="5" customFormat="1" ht="15" customHeight="1" x14ac:dyDescent="0.35">
      <c r="A274" s="114" t="s">
        <v>30</v>
      </c>
      <c r="B274" s="114"/>
      <c r="C274" s="115"/>
      <c r="D274" s="115"/>
      <c r="E274" s="115"/>
      <c r="F274" s="27"/>
      <c r="G274" s="7"/>
      <c r="H274" s="7"/>
    </row>
    <row r="275" spans="1:8" s="5" customFormat="1" ht="15.5" x14ac:dyDescent="0.35">
      <c r="A275" s="6"/>
    </row>
    <row r="276" spans="1:8" s="5" customFormat="1" ht="31" x14ac:dyDescent="0.35">
      <c r="A276" s="11" t="s">
        <v>17</v>
      </c>
      <c r="B276" s="11" t="s">
        <v>58</v>
      </c>
      <c r="C276" s="11" t="s">
        <v>103</v>
      </c>
      <c r="D276" s="11" t="s">
        <v>111</v>
      </c>
    </row>
    <row r="277" spans="1:8" s="5" customFormat="1" ht="15.5" x14ac:dyDescent="0.35">
      <c r="A277" s="11"/>
      <c r="B277" s="44"/>
      <c r="C277" s="10"/>
      <c r="D277" s="10"/>
    </row>
    <row r="278" spans="1:8" s="5" customFormat="1" ht="15" x14ac:dyDescent="0.35">
      <c r="A278" s="17" t="s">
        <v>5</v>
      </c>
      <c r="B278" s="45">
        <f>B277</f>
        <v>0</v>
      </c>
      <c r="C278" s="12"/>
      <c r="D278" s="12"/>
    </row>
    <row r="279" spans="1:8" s="5" customFormat="1" ht="30" x14ac:dyDescent="0.35">
      <c r="A279" s="17" t="s">
        <v>18</v>
      </c>
      <c r="B279" s="18"/>
      <c r="C279" s="12"/>
      <c r="D279" s="12"/>
    </row>
    <row r="280" spans="1:8" s="5" customFormat="1" ht="15.5" x14ac:dyDescent="0.35">
      <c r="A280" s="58" t="s">
        <v>48</v>
      </c>
      <c r="B280" s="59">
        <f>B268+D15+D22+D40+D47+D65+D74+D81+D99+D114+D121+D137+D154+C288+D181+D190+D224+D249+D258+B278+D197+D205+D231+D239+D214+D171+D144+D89+D55+D31+D162+D128+D106</f>
        <v>4832476.6800000006</v>
      </c>
      <c r="C280" s="60">
        <f>E22+E40+E47+E65+E74+E81+E99+E114+E121+E137+E154+E171+E181+E190+E224+E249+E258+C278+E239+E231+E197+E144+E89</f>
        <v>1739285.54</v>
      </c>
      <c r="D280" s="60">
        <f>F22+F15+F40+F47+F65+F74+F81+F99+F114+F121+F137+F154+F171+F181+F190+F224+F249+F258+D278+F239+F231+F197+F144+F89</f>
        <v>1676165.54</v>
      </c>
    </row>
    <row r="281" spans="1:8" s="5" customFormat="1" ht="15.5" x14ac:dyDescent="0.35">
      <c r="A281" s="15"/>
      <c r="B281" s="8"/>
      <c r="C281" s="16"/>
      <c r="D281" s="16"/>
    </row>
    <row r="282" spans="1:8" s="5" customFormat="1" ht="15.5" x14ac:dyDescent="0.35">
      <c r="A282" s="6" t="s">
        <v>69</v>
      </c>
    </row>
    <row r="283" spans="1:8" s="5" customFormat="1" x14ac:dyDescent="0.35"/>
    <row r="284" spans="1:8" s="5" customFormat="1" ht="15.5" x14ac:dyDescent="0.35">
      <c r="A284" s="6" t="s">
        <v>70</v>
      </c>
    </row>
  </sheetData>
  <mergeCells count="80">
    <mergeCell ref="A184:B184"/>
    <mergeCell ref="C184:E184"/>
    <mergeCell ref="A176:B176"/>
    <mergeCell ref="C176:E176"/>
    <mergeCell ref="A165:F165"/>
    <mergeCell ref="A167:B167"/>
    <mergeCell ref="A174:F174"/>
    <mergeCell ref="C43:E43"/>
    <mergeCell ref="A34:F34"/>
    <mergeCell ref="A36:B36"/>
    <mergeCell ref="C36:E36"/>
    <mergeCell ref="C7:E7"/>
    <mergeCell ref="A9:F9"/>
    <mergeCell ref="C11:E11"/>
    <mergeCell ref="A11:B11"/>
    <mergeCell ref="A18:B18"/>
    <mergeCell ref="C18:E18"/>
    <mergeCell ref="D1:F1"/>
    <mergeCell ref="D2:F2"/>
    <mergeCell ref="A6:F6"/>
    <mergeCell ref="A4:F4"/>
    <mergeCell ref="A5:F5"/>
    <mergeCell ref="A131:F131"/>
    <mergeCell ref="C167:E167"/>
    <mergeCell ref="A147:B147"/>
    <mergeCell ref="C147:E147"/>
    <mergeCell ref="A84:F84"/>
    <mergeCell ref="A133:B133"/>
    <mergeCell ref="C133:E133"/>
    <mergeCell ref="A140:B140"/>
    <mergeCell ref="C140:E140"/>
    <mergeCell ref="A117:B117"/>
    <mergeCell ref="C117:E117"/>
    <mergeCell ref="A77:F77"/>
    <mergeCell ref="A95:B95"/>
    <mergeCell ref="C95:E95"/>
    <mergeCell ref="A109:B109"/>
    <mergeCell ref="C109:E109"/>
    <mergeCell ref="A93:F93"/>
    <mergeCell ref="A227:B227"/>
    <mergeCell ref="C227:E227"/>
    <mergeCell ref="C210:E210"/>
    <mergeCell ref="A274:B274"/>
    <mergeCell ref="C274:E274"/>
    <mergeCell ref="A272:D272"/>
    <mergeCell ref="A243:F243"/>
    <mergeCell ref="A264:B264"/>
    <mergeCell ref="C264:E264"/>
    <mergeCell ref="A252:F252"/>
    <mergeCell ref="A245:B245"/>
    <mergeCell ref="C245:E245"/>
    <mergeCell ref="A254:B254"/>
    <mergeCell ref="C254:E254"/>
    <mergeCell ref="A235:B235"/>
    <mergeCell ref="C235:E235"/>
    <mergeCell ref="A219:B219"/>
    <mergeCell ref="C219:E219"/>
    <mergeCell ref="A193:B193"/>
    <mergeCell ref="C193:E193"/>
    <mergeCell ref="A200:B200"/>
    <mergeCell ref="C200:E200"/>
    <mergeCell ref="A216:F216"/>
    <mergeCell ref="A208:F208"/>
    <mergeCell ref="A210:B210"/>
    <mergeCell ref="A27:B27"/>
    <mergeCell ref="C27:E27"/>
    <mergeCell ref="A51:B51"/>
    <mergeCell ref="C51:E51"/>
    <mergeCell ref="A157:B157"/>
    <mergeCell ref="C157:E157"/>
    <mergeCell ref="A124:B124"/>
    <mergeCell ref="C124:E124"/>
    <mergeCell ref="A102:B102"/>
    <mergeCell ref="C102:E102"/>
    <mergeCell ref="A59:F59"/>
    <mergeCell ref="A68:F68"/>
    <mergeCell ref="A61:B61"/>
    <mergeCell ref="C61:E61"/>
    <mergeCell ref="A70:F70"/>
    <mergeCell ref="A43:B4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6"/>
  <sheetViews>
    <sheetView view="pageBreakPreview" zoomScaleNormal="100" zoomScaleSheetLayoutView="100" workbookViewId="0">
      <selection activeCell="D2" sqref="D2:F2"/>
    </sheetView>
  </sheetViews>
  <sheetFormatPr defaultColWidth="9.1796875" defaultRowHeight="14.5" x14ac:dyDescent="0.35"/>
  <cols>
    <col min="1" max="1" width="25.1796875" style="5" customWidth="1"/>
    <col min="2" max="2" width="20.54296875" style="5" customWidth="1"/>
    <col min="3" max="3" width="19.81640625" style="5" customWidth="1"/>
    <col min="4" max="6" width="16.7265625" style="5" customWidth="1"/>
    <col min="7" max="16384" width="9.1796875" style="5"/>
  </cols>
  <sheetData>
    <row r="2" spans="1:10" ht="81" customHeight="1" x14ac:dyDescent="0.35">
      <c r="C2" s="20"/>
      <c r="D2" s="122" t="s">
        <v>57</v>
      </c>
      <c r="E2" s="122"/>
      <c r="F2" s="122"/>
      <c r="G2" s="20"/>
    </row>
    <row r="3" spans="1:10" ht="99.5" customHeight="1" x14ac:dyDescent="0.35">
      <c r="D3" s="123" t="s">
        <v>101</v>
      </c>
      <c r="E3" s="123"/>
      <c r="F3" s="123"/>
    </row>
    <row r="4" spans="1:10" ht="20" customHeight="1" x14ac:dyDescent="0.4">
      <c r="A4" s="124" t="s">
        <v>146</v>
      </c>
      <c r="B4" s="124"/>
      <c r="C4" s="124"/>
      <c r="D4" s="124"/>
      <c r="E4" s="124"/>
      <c r="F4" s="124"/>
    </row>
    <row r="5" spans="1:10" ht="20" customHeight="1" x14ac:dyDescent="0.4">
      <c r="A5" s="124" t="s">
        <v>147</v>
      </c>
      <c r="B5" s="124"/>
      <c r="C5" s="124"/>
      <c r="D5" s="124"/>
      <c r="E5" s="124"/>
      <c r="F5" s="124"/>
      <c r="G5" s="19"/>
      <c r="H5" s="19"/>
      <c r="I5" s="19"/>
      <c r="J5" s="19"/>
    </row>
    <row r="6" spans="1:10" ht="20" x14ac:dyDescent="0.4">
      <c r="A6" s="124"/>
      <c r="B6" s="124"/>
      <c r="C6" s="124"/>
      <c r="D6" s="124"/>
      <c r="E6" s="124"/>
      <c r="F6" s="124"/>
      <c r="G6" s="19"/>
      <c r="H6" s="19"/>
      <c r="I6" s="19"/>
      <c r="J6" s="19"/>
    </row>
    <row r="7" spans="1:10" ht="15.75" customHeight="1" x14ac:dyDescent="0.35">
      <c r="A7" s="117"/>
      <c r="B7" s="117"/>
      <c r="C7" s="117"/>
      <c r="D7" s="117"/>
      <c r="E7" s="117"/>
      <c r="F7" s="117"/>
      <c r="G7" s="117"/>
      <c r="H7" s="117"/>
      <c r="I7" s="117"/>
      <c r="J7" s="117"/>
    </row>
    <row r="8" spans="1:10" ht="58.5" customHeight="1" x14ac:dyDescent="0.35">
      <c r="A8" s="1" t="s">
        <v>0</v>
      </c>
      <c r="C8" s="126" t="s">
        <v>59</v>
      </c>
      <c r="D8" s="126"/>
      <c r="E8" s="126"/>
    </row>
    <row r="9" spans="1:10" ht="36.75" customHeight="1" x14ac:dyDescent="0.35">
      <c r="A9" s="127" t="s">
        <v>64</v>
      </c>
      <c r="B9" s="127"/>
      <c r="C9" s="127"/>
      <c r="D9" s="127"/>
      <c r="E9" s="127"/>
    </row>
    <row r="10" spans="1:10" ht="26" customHeight="1" x14ac:dyDescent="0.35">
      <c r="A10" s="116" t="s">
        <v>21</v>
      </c>
      <c r="B10" s="116"/>
      <c r="C10" s="116"/>
      <c r="D10" s="116"/>
      <c r="E10" s="116"/>
      <c r="F10" s="116"/>
      <c r="G10" s="7"/>
      <c r="H10" s="7"/>
    </row>
    <row r="11" spans="1:10" ht="15" x14ac:dyDescent="0.35">
      <c r="A11" s="13"/>
      <c r="B11" s="8"/>
      <c r="C11" s="8"/>
      <c r="D11" s="8"/>
      <c r="E11" s="14"/>
      <c r="F11" s="14"/>
    </row>
    <row r="12" spans="1:10" ht="15.5" x14ac:dyDescent="0.35">
      <c r="A12" s="114" t="s">
        <v>30</v>
      </c>
      <c r="B12" s="114"/>
      <c r="C12" s="115" t="s">
        <v>97</v>
      </c>
      <c r="D12" s="115"/>
      <c r="E12" s="115"/>
      <c r="F12" s="27"/>
    </row>
    <row r="13" spans="1:10" ht="15.5" x14ac:dyDescent="0.35">
      <c r="A13" s="42"/>
    </row>
    <row r="14" spans="1:10" ht="62" x14ac:dyDescent="0.35">
      <c r="A14" s="11" t="s">
        <v>1</v>
      </c>
      <c r="B14" s="11" t="s">
        <v>2</v>
      </c>
      <c r="C14" s="11" t="s">
        <v>3</v>
      </c>
      <c r="D14" s="11" t="s">
        <v>58</v>
      </c>
      <c r="E14" s="11" t="s">
        <v>103</v>
      </c>
      <c r="F14" s="11" t="s">
        <v>111</v>
      </c>
    </row>
    <row r="15" spans="1:10" ht="15.5" x14ac:dyDescent="0.35">
      <c r="A15" s="11" t="s">
        <v>4</v>
      </c>
      <c r="B15" s="44">
        <v>94623.66</v>
      </c>
      <c r="C15" s="44">
        <v>12</v>
      </c>
      <c r="D15" s="44">
        <v>1135484</v>
      </c>
      <c r="E15" s="61"/>
      <c r="F15" s="61"/>
    </row>
    <row r="16" spans="1:10" ht="15" x14ac:dyDescent="0.35">
      <c r="A16" s="17" t="s">
        <v>5</v>
      </c>
      <c r="B16" s="45"/>
      <c r="C16" s="45"/>
      <c r="D16" s="45">
        <f>D15</f>
        <v>1135484</v>
      </c>
      <c r="E16" s="45">
        <f t="shared" ref="E16:F16" si="0">E15</f>
        <v>0</v>
      </c>
      <c r="F16" s="45">
        <f t="shared" si="0"/>
        <v>0</v>
      </c>
    </row>
    <row r="17" spans="1:6" ht="30" x14ac:dyDescent="0.35">
      <c r="A17" s="17" t="s">
        <v>18</v>
      </c>
      <c r="B17" s="45"/>
      <c r="C17" s="45"/>
      <c r="D17" s="84">
        <v>1135.5</v>
      </c>
      <c r="E17" s="69"/>
      <c r="F17" s="68"/>
    </row>
    <row r="18" spans="1:6" ht="15" x14ac:dyDescent="0.35">
      <c r="A18" s="13"/>
      <c r="B18" s="8"/>
      <c r="C18" s="8"/>
      <c r="D18" s="8"/>
      <c r="E18" s="14"/>
      <c r="F18" s="14"/>
    </row>
    <row r="19" spans="1:6" ht="15.5" x14ac:dyDescent="0.35">
      <c r="A19" s="114" t="s">
        <v>30</v>
      </c>
      <c r="B19" s="114"/>
      <c r="C19" s="115" t="s">
        <v>74</v>
      </c>
      <c r="D19" s="115"/>
      <c r="E19" s="115"/>
      <c r="F19" s="27"/>
    </row>
    <row r="20" spans="1:6" ht="15.5" x14ac:dyDescent="0.35">
      <c r="A20" s="70"/>
    </row>
    <row r="21" spans="1:6" ht="62" x14ac:dyDescent="0.35">
      <c r="A21" s="11" t="s">
        <v>1</v>
      </c>
      <c r="B21" s="11" t="s">
        <v>2</v>
      </c>
      <c r="C21" s="11" t="s">
        <v>3</v>
      </c>
      <c r="D21" s="11" t="s">
        <v>58</v>
      </c>
      <c r="E21" s="11" t="s">
        <v>103</v>
      </c>
      <c r="F21" s="11" t="s">
        <v>111</v>
      </c>
    </row>
    <row r="22" spans="1:6" ht="15.5" x14ac:dyDescent="0.35">
      <c r="A22" s="11" t="s">
        <v>4</v>
      </c>
      <c r="B22" s="44">
        <v>41640.83</v>
      </c>
      <c r="C22" s="44">
        <v>12</v>
      </c>
      <c r="D22" s="44">
        <v>499690</v>
      </c>
      <c r="E22" s="72">
        <v>806252</v>
      </c>
      <c r="F22" s="72">
        <v>572218</v>
      </c>
    </row>
    <row r="23" spans="1:6" ht="15" x14ac:dyDescent="0.35">
      <c r="A23" s="17" t="s">
        <v>5</v>
      </c>
      <c r="B23" s="45"/>
      <c r="C23" s="45"/>
      <c r="D23" s="45">
        <f>D22</f>
        <v>499690</v>
      </c>
      <c r="E23" s="45">
        <f t="shared" ref="E23:F23" si="1">E22</f>
        <v>806252</v>
      </c>
      <c r="F23" s="45">
        <f t="shared" si="1"/>
        <v>572218</v>
      </c>
    </row>
    <row r="24" spans="1:6" ht="30" x14ac:dyDescent="0.35">
      <c r="A24" s="17" t="s">
        <v>18</v>
      </c>
      <c r="B24" s="45"/>
      <c r="C24" s="45"/>
      <c r="D24" s="105">
        <v>499.7</v>
      </c>
      <c r="E24" s="85">
        <v>806.3</v>
      </c>
      <c r="F24" s="86">
        <v>572.20000000000005</v>
      </c>
    </row>
    <row r="25" spans="1:6" ht="28.5" customHeight="1" x14ac:dyDescent="0.35">
      <c r="A25" s="13"/>
      <c r="B25" s="65"/>
      <c r="C25" s="65"/>
      <c r="D25" s="65"/>
      <c r="E25" s="73"/>
      <c r="F25" s="74"/>
    </row>
    <row r="26" spans="1:6" ht="14.25" customHeight="1" x14ac:dyDescent="0.35">
      <c r="A26" s="125" t="s">
        <v>22</v>
      </c>
      <c r="B26" s="125"/>
      <c r="C26" s="125"/>
      <c r="D26" s="125"/>
      <c r="E26" s="125"/>
      <c r="F26" s="125"/>
    </row>
    <row r="27" spans="1:6" ht="14.25" customHeight="1" x14ac:dyDescent="0.35">
      <c r="A27" s="71"/>
      <c r="B27" s="71"/>
      <c r="C27" s="71"/>
      <c r="D27" s="71"/>
      <c r="E27" s="71"/>
      <c r="F27" s="71"/>
    </row>
    <row r="28" spans="1:6" ht="14.25" customHeight="1" x14ac:dyDescent="0.35">
      <c r="A28" s="114" t="s">
        <v>30</v>
      </c>
      <c r="B28" s="114"/>
      <c r="C28" s="115" t="s">
        <v>98</v>
      </c>
      <c r="D28" s="115"/>
      <c r="E28" s="115"/>
      <c r="F28" s="27"/>
    </row>
    <row r="29" spans="1:6" ht="14.25" customHeight="1" x14ac:dyDescent="0.35">
      <c r="A29" s="13"/>
      <c r="B29" s="8"/>
      <c r="C29" s="8"/>
      <c r="D29" s="8"/>
      <c r="E29" s="14"/>
      <c r="F29" s="14"/>
    </row>
    <row r="30" spans="1:6" ht="157.5" customHeight="1" x14ac:dyDescent="0.35">
      <c r="A30" s="11" t="s">
        <v>1</v>
      </c>
      <c r="B30" s="11" t="s">
        <v>6</v>
      </c>
      <c r="C30" s="11" t="s">
        <v>7</v>
      </c>
      <c r="D30" s="11" t="s">
        <v>58</v>
      </c>
      <c r="E30" s="11" t="s">
        <v>103</v>
      </c>
      <c r="F30" s="11" t="s">
        <v>111</v>
      </c>
    </row>
    <row r="31" spans="1:6" ht="14.25" customHeight="1" x14ac:dyDescent="0.35">
      <c r="A31" s="11" t="s">
        <v>8</v>
      </c>
      <c r="B31" s="44">
        <v>1135484</v>
      </c>
      <c r="C31" s="45">
        <v>30.2</v>
      </c>
      <c r="D31" s="45">
        <v>342916</v>
      </c>
      <c r="E31" s="61"/>
      <c r="F31" s="61"/>
    </row>
    <row r="32" spans="1:6" ht="14.25" customHeight="1" x14ac:dyDescent="0.35">
      <c r="A32" s="17" t="s">
        <v>5</v>
      </c>
      <c r="B32" s="45"/>
      <c r="C32" s="45"/>
      <c r="D32" s="45">
        <f>D31</f>
        <v>342916</v>
      </c>
      <c r="E32" s="45">
        <f t="shared" ref="E32:F32" si="2">E31</f>
        <v>0</v>
      </c>
      <c r="F32" s="45">
        <f t="shared" si="2"/>
        <v>0</v>
      </c>
    </row>
    <row r="33" spans="1:8" ht="14.25" customHeight="1" x14ac:dyDescent="0.35">
      <c r="A33" s="17" t="s">
        <v>18</v>
      </c>
      <c r="B33" s="45"/>
      <c r="C33" s="45"/>
      <c r="D33" s="84">
        <v>342.9</v>
      </c>
      <c r="E33" s="12"/>
      <c r="F33" s="12"/>
    </row>
    <row r="34" spans="1:8" ht="14.5" customHeight="1" x14ac:dyDescent="0.35">
      <c r="A34" s="13"/>
      <c r="B34" s="8"/>
      <c r="C34" s="8"/>
      <c r="D34" s="8"/>
      <c r="E34" s="14"/>
      <c r="F34" s="14"/>
    </row>
    <row r="35" spans="1:8" ht="14.5" customHeight="1" x14ac:dyDescent="0.35">
      <c r="A35" s="114" t="s">
        <v>30</v>
      </c>
      <c r="B35" s="114"/>
      <c r="C35" s="115" t="s">
        <v>75</v>
      </c>
      <c r="D35" s="115"/>
      <c r="E35" s="115"/>
      <c r="F35" s="27"/>
    </row>
    <row r="36" spans="1:8" ht="14.5" customHeight="1" x14ac:dyDescent="0.35">
      <c r="A36" s="13"/>
      <c r="B36" s="8"/>
      <c r="C36" s="8"/>
      <c r="D36" s="8"/>
      <c r="E36" s="14"/>
      <c r="F36" s="14"/>
    </row>
    <row r="37" spans="1:8" ht="36.5" customHeight="1" x14ac:dyDescent="0.35">
      <c r="A37" s="11" t="s">
        <v>1</v>
      </c>
      <c r="B37" s="11" t="s">
        <v>6</v>
      </c>
      <c r="C37" s="11" t="s">
        <v>7</v>
      </c>
      <c r="D37" s="11" t="s">
        <v>58</v>
      </c>
      <c r="E37" s="11" t="s">
        <v>103</v>
      </c>
      <c r="F37" s="11" t="s">
        <v>111</v>
      </c>
    </row>
    <row r="38" spans="1:8" ht="14.5" customHeight="1" x14ac:dyDescent="0.35">
      <c r="A38" s="11" t="s">
        <v>8</v>
      </c>
      <c r="B38" s="44">
        <v>499690</v>
      </c>
      <c r="C38" s="44">
        <v>30.2</v>
      </c>
      <c r="D38" s="44">
        <v>150906.54999999999</v>
      </c>
      <c r="E38" s="72"/>
      <c r="F38" s="72"/>
    </row>
    <row r="39" spans="1:8" ht="14.5" customHeight="1" x14ac:dyDescent="0.35">
      <c r="A39" s="11" t="s">
        <v>8</v>
      </c>
      <c r="B39" s="44">
        <v>806252</v>
      </c>
      <c r="C39" s="44">
        <v>30.2</v>
      </c>
      <c r="D39" s="44"/>
      <c r="E39" s="72">
        <v>243487.15</v>
      </c>
      <c r="F39" s="72"/>
    </row>
    <row r="40" spans="1:8" ht="14.5" customHeight="1" x14ac:dyDescent="0.35">
      <c r="A40" s="11" t="s">
        <v>8</v>
      </c>
      <c r="B40" s="44">
        <v>572218</v>
      </c>
      <c r="C40" s="44"/>
      <c r="D40" s="44"/>
      <c r="E40" s="72"/>
      <c r="F40" s="72">
        <v>172810.15</v>
      </c>
    </row>
    <row r="41" spans="1:8" ht="14.5" customHeight="1" x14ac:dyDescent="0.35">
      <c r="A41" s="17" t="s">
        <v>5</v>
      </c>
      <c r="B41" s="45"/>
      <c r="C41" s="45"/>
      <c r="D41" s="45">
        <f>D38</f>
        <v>150906.54999999999</v>
      </c>
      <c r="E41" s="79">
        <f>SUM(E39)</f>
        <v>243487.15</v>
      </c>
      <c r="F41" s="79">
        <f>SUM(F40)</f>
        <v>172810.15</v>
      </c>
    </row>
    <row r="42" spans="1:8" ht="14.5" customHeight="1" x14ac:dyDescent="0.35">
      <c r="A42" s="17" t="s">
        <v>18</v>
      </c>
      <c r="B42" s="45"/>
      <c r="C42" s="45"/>
      <c r="D42" s="45">
        <v>150.9</v>
      </c>
      <c r="E42" s="69">
        <v>243.5</v>
      </c>
      <c r="F42" s="69">
        <v>172.8</v>
      </c>
    </row>
    <row r="43" spans="1:8" ht="21" customHeight="1" x14ac:dyDescent="0.35">
      <c r="A43" s="13"/>
      <c r="B43" s="8"/>
      <c r="C43" s="8"/>
      <c r="D43" s="8"/>
      <c r="E43" s="14"/>
      <c r="F43" s="14"/>
    </row>
    <row r="44" spans="1:8" ht="15.5" x14ac:dyDescent="0.35">
      <c r="A44" s="116" t="s">
        <v>23</v>
      </c>
      <c r="B44" s="116"/>
      <c r="C44" s="116"/>
      <c r="D44" s="116"/>
      <c r="E44" s="116"/>
      <c r="F44" s="116"/>
      <c r="G44" s="7"/>
    </row>
    <row r="45" spans="1:8" ht="15.5" x14ac:dyDescent="0.35">
      <c r="A45" s="42"/>
      <c r="B45" s="42"/>
      <c r="C45" s="42"/>
      <c r="D45" s="42"/>
      <c r="E45" s="42"/>
      <c r="F45" s="42"/>
      <c r="G45" s="7"/>
    </row>
    <row r="46" spans="1:8" ht="15" customHeight="1" x14ac:dyDescent="0.35">
      <c r="A46" s="114" t="s">
        <v>30</v>
      </c>
      <c r="B46" s="114"/>
      <c r="C46" s="115" t="s">
        <v>76</v>
      </c>
      <c r="D46" s="115"/>
      <c r="E46" s="115"/>
      <c r="F46" s="27"/>
      <c r="G46" s="7"/>
      <c r="H46" s="7"/>
    </row>
    <row r="47" spans="1:8" ht="15.5" x14ac:dyDescent="0.35">
      <c r="A47" s="4"/>
    </row>
    <row r="48" spans="1:8" ht="31" x14ac:dyDescent="0.35">
      <c r="A48" s="11" t="s">
        <v>1</v>
      </c>
      <c r="B48" s="11" t="s">
        <v>99</v>
      </c>
      <c r="C48" s="11" t="s">
        <v>3</v>
      </c>
      <c r="D48" s="11" t="s">
        <v>58</v>
      </c>
      <c r="E48" s="11" t="s">
        <v>103</v>
      </c>
      <c r="F48" s="11" t="s">
        <v>111</v>
      </c>
    </row>
    <row r="49" spans="1:6" ht="15.5" x14ac:dyDescent="0.35">
      <c r="A49" s="11" t="s">
        <v>31</v>
      </c>
      <c r="B49" s="53">
        <v>1950</v>
      </c>
      <c r="C49" s="50">
        <v>12</v>
      </c>
      <c r="D49" s="50">
        <v>25700</v>
      </c>
      <c r="E49" s="72">
        <v>25700</v>
      </c>
      <c r="F49" s="72">
        <v>25700</v>
      </c>
    </row>
    <row r="50" spans="1:6" ht="15.5" x14ac:dyDescent="0.35">
      <c r="A50" s="17" t="s">
        <v>5</v>
      </c>
      <c r="B50" s="51"/>
      <c r="C50" s="51"/>
      <c r="D50" s="51">
        <f>D49</f>
        <v>25700</v>
      </c>
      <c r="E50" s="88">
        <f>SUM(E49)</f>
        <v>25700</v>
      </c>
      <c r="F50" s="88">
        <f>SUM(F49)</f>
        <v>25700</v>
      </c>
    </row>
    <row r="51" spans="1:6" ht="30" x14ac:dyDescent="0.35">
      <c r="A51" s="17" t="s">
        <v>18</v>
      </c>
      <c r="B51" s="51"/>
      <c r="C51" s="51"/>
      <c r="D51" s="87">
        <v>25.7</v>
      </c>
      <c r="E51" s="87">
        <v>25.7</v>
      </c>
      <c r="F51" s="87">
        <v>25.7</v>
      </c>
    </row>
    <row r="52" spans="1:6" ht="26" customHeight="1" x14ac:dyDescent="0.35">
      <c r="A52" s="13"/>
      <c r="B52" s="13"/>
      <c r="C52" s="13"/>
      <c r="D52" s="13"/>
      <c r="E52" s="21"/>
      <c r="F52" s="21"/>
    </row>
    <row r="53" spans="1:6" ht="15.5" x14ac:dyDescent="0.35">
      <c r="A53" s="116" t="s">
        <v>24</v>
      </c>
      <c r="B53" s="117"/>
      <c r="C53" s="117"/>
      <c r="D53" s="117"/>
      <c r="E53" s="117"/>
      <c r="F53" s="117"/>
    </row>
    <row r="54" spans="1:6" ht="15.5" x14ac:dyDescent="0.35">
      <c r="A54" s="76"/>
      <c r="B54" s="77"/>
      <c r="C54" s="77"/>
      <c r="D54" s="77"/>
      <c r="E54" s="77"/>
      <c r="F54" s="77"/>
    </row>
    <row r="55" spans="1:6" ht="15.5" x14ac:dyDescent="0.35">
      <c r="A55" s="76"/>
      <c r="B55" s="77"/>
      <c r="C55" s="77"/>
      <c r="D55" s="77"/>
      <c r="E55" s="77"/>
      <c r="F55" s="77"/>
    </row>
    <row r="56" spans="1:6" ht="15.5" x14ac:dyDescent="0.35">
      <c r="A56" s="114" t="s">
        <v>102</v>
      </c>
      <c r="B56" s="114"/>
      <c r="C56" s="114"/>
      <c r="D56" s="114"/>
      <c r="E56" s="114"/>
      <c r="F56" s="114"/>
    </row>
    <row r="57" spans="1:6" ht="15.5" x14ac:dyDescent="0.35">
      <c r="A57" s="4"/>
    </row>
    <row r="58" spans="1:6" ht="31" x14ac:dyDescent="0.35">
      <c r="A58" s="11" t="s">
        <v>13</v>
      </c>
      <c r="B58" s="11" t="s">
        <v>19</v>
      </c>
      <c r="C58" s="11" t="s">
        <v>20</v>
      </c>
      <c r="D58" s="11" t="s">
        <v>58</v>
      </c>
      <c r="E58" s="11" t="s">
        <v>103</v>
      </c>
      <c r="F58" s="11" t="s">
        <v>111</v>
      </c>
    </row>
    <row r="59" spans="1:6" ht="15.5" x14ac:dyDescent="0.35">
      <c r="A59" s="11" t="s">
        <v>34</v>
      </c>
      <c r="B59" s="78">
        <v>1101.72</v>
      </c>
      <c r="C59" s="78">
        <v>39.073</v>
      </c>
      <c r="D59" s="78">
        <v>43047.06</v>
      </c>
      <c r="E59" s="52"/>
      <c r="F59" s="10"/>
    </row>
    <row r="60" spans="1:6" ht="15.5" x14ac:dyDescent="0.35">
      <c r="A60" s="17" t="s">
        <v>5</v>
      </c>
      <c r="B60" s="51"/>
      <c r="C60" s="51"/>
      <c r="D60" s="51">
        <f>SUM(D59:D59)</f>
        <v>43047.06</v>
      </c>
      <c r="E60" s="55">
        <v>0</v>
      </c>
      <c r="F60" s="83">
        <v>0</v>
      </c>
    </row>
    <row r="61" spans="1:6" ht="30" x14ac:dyDescent="0.35">
      <c r="A61" s="17" t="s">
        <v>18</v>
      </c>
      <c r="B61" s="51"/>
      <c r="C61" s="51"/>
      <c r="D61" s="87">
        <v>43</v>
      </c>
      <c r="E61" s="104">
        <v>0</v>
      </c>
      <c r="F61" s="99">
        <v>0</v>
      </c>
    </row>
    <row r="62" spans="1:6" ht="15" x14ac:dyDescent="0.35">
      <c r="A62" s="13"/>
      <c r="B62" s="8"/>
      <c r="C62" s="8"/>
      <c r="D62" s="8"/>
      <c r="E62" s="14"/>
      <c r="F62" s="14"/>
    </row>
    <row r="63" spans="1:6" ht="15" x14ac:dyDescent="0.35">
      <c r="A63" s="13"/>
      <c r="B63" s="8"/>
      <c r="C63" s="8"/>
      <c r="D63" s="8"/>
      <c r="E63" s="14"/>
      <c r="F63" s="14"/>
    </row>
    <row r="64" spans="1:6" ht="15.5" x14ac:dyDescent="0.35">
      <c r="A64" s="114" t="s">
        <v>110</v>
      </c>
      <c r="B64" s="114"/>
      <c r="C64" s="114"/>
      <c r="D64" s="114"/>
      <c r="E64" s="114"/>
      <c r="F64" s="114"/>
    </row>
    <row r="65" spans="1:8" ht="15.5" x14ac:dyDescent="0.35">
      <c r="A65" s="4"/>
    </row>
    <row r="66" spans="1:8" ht="31" x14ac:dyDescent="0.35">
      <c r="A66" s="11" t="s">
        <v>13</v>
      </c>
      <c r="B66" s="11" t="s">
        <v>19</v>
      </c>
      <c r="C66" s="11" t="s">
        <v>20</v>
      </c>
      <c r="D66" s="11" t="s">
        <v>58</v>
      </c>
      <c r="E66" s="11" t="s">
        <v>103</v>
      </c>
      <c r="F66" s="11" t="s">
        <v>111</v>
      </c>
    </row>
    <row r="67" spans="1:8" ht="15.5" x14ac:dyDescent="0.35">
      <c r="A67" s="11" t="s">
        <v>65</v>
      </c>
      <c r="B67" s="78">
        <v>1364.6</v>
      </c>
      <c r="C67" s="78">
        <v>5.5</v>
      </c>
      <c r="D67" s="78">
        <v>7505.31</v>
      </c>
      <c r="E67" s="52"/>
      <c r="F67" s="10"/>
    </row>
    <row r="68" spans="1:8" ht="15.5" x14ac:dyDescent="0.35">
      <c r="A68" s="11" t="s">
        <v>65</v>
      </c>
      <c r="B68" s="78">
        <v>1364.6</v>
      </c>
      <c r="C68" s="78">
        <v>5.5</v>
      </c>
      <c r="D68" s="78"/>
      <c r="E68" s="52">
        <v>7505.31</v>
      </c>
      <c r="F68" s="10"/>
    </row>
    <row r="69" spans="1:8" ht="15.5" x14ac:dyDescent="0.35">
      <c r="A69" s="11" t="s">
        <v>65</v>
      </c>
      <c r="B69" s="78">
        <v>1364.6</v>
      </c>
      <c r="C69" s="78">
        <v>5.5</v>
      </c>
      <c r="D69" s="78"/>
      <c r="E69" s="52"/>
      <c r="F69" s="10">
        <v>7505.31</v>
      </c>
    </row>
    <row r="70" spans="1:8" ht="15.5" x14ac:dyDescent="0.35">
      <c r="A70" s="11" t="s">
        <v>33</v>
      </c>
      <c r="B70" s="78">
        <v>286.44</v>
      </c>
      <c r="C70" s="78">
        <v>5006.0200000000004</v>
      </c>
      <c r="D70" s="78">
        <v>1433924.4</v>
      </c>
      <c r="E70" s="54"/>
      <c r="F70" s="61"/>
    </row>
    <row r="71" spans="1:8" ht="15.5" x14ac:dyDescent="0.35">
      <c r="A71" s="17" t="s">
        <v>5</v>
      </c>
      <c r="B71" s="51"/>
      <c r="C71" s="51"/>
      <c r="D71" s="51">
        <f>SUM(D67:D70)</f>
        <v>1441429.71</v>
      </c>
      <c r="E71" s="55">
        <f>SUM(E67:E70)</f>
        <v>7505.31</v>
      </c>
      <c r="F71" s="69">
        <f>SUM(F67:F70)</f>
        <v>7505.31</v>
      </c>
    </row>
    <row r="72" spans="1:8" ht="30" x14ac:dyDescent="0.35">
      <c r="A72" s="17" t="s">
        <v>18</v>
      </c>
      <c r="B72" s="51"/>
      <c r="C72" s="51"/>
      <c r="D72" s="87">
        <v>1441.4</v>
      </c>
      <c r="E72" s="95">
        <v>120.9</v>
      </c>
      <c r="F72" s="90">
        <v>120.9</v>
      </c>
    </row>
    <row r="73" spans="1:8" ht="15" x14ac:dyDescent="0.35">
      <c r="A73" s="13"/>
      <c r="B73" s="8"/>
      <c r="C73" s="8"/>
      <c r="D73" s="8"/>
      <c r="E73" s="14"/>
      <c r="F73" s="14"/>
    </row>
    <row r="74" spans="1:8" ht="15.5" x14ac:dyDescent="0.35">
      <c r="A74" s="116" t="s">
        <v>25</v>
      </c>
      <c r="B74" s="117"/>
      <c r="C74" s="117"/>
      <c r="D74" s="117"/>
      <c r="E74" s="117"/>
      <c r="F74" s="117"/>
    </row>
    <row r="75" spans="1:8" ht="15.5" x14ac:dyDescent="0.35">
      <c r="A75" s="42"/>
      <c r="B75" s="43"/>
      <c r="C75" s="43"/>
      <c r="D75" s="43"/>
      <c r="E75" s="43"/>
      <c r="F75" s="43"/>
    </row>
    <row r="76" spans="1:8" ht="15" customHeight="1" x14ac:dyDescent="0.35">
      <c r="A76" s="114" t="s">
        <v>30</v>
      </c>
      <c r="B76" s="114"/>
      <c r="C76" s="115" t="s">
        <v>77</v>
      </c>
      <c r="D76" s="115"/>
      <c r="E76" s="115"/>
      <c r="F76" s="27"/>
      <c r="G76" s="7"/>
      <c r="H76" s="7"/>
    </row>
    <row r="77" spans="1:8" ht="15.5" x14ac:dyDescent="0.35">
      <c r="A77" s="4"/>
    </row>
    <row r="78" spans="1:8" ht="31" x14ac:dyDescent="0.35">
      <c r="A78" s="11" t="s">
        <v>10</v>
      </c>
      <c r="B78" s="11" t="s">
        <v>11</v>
      </c>
      <c r="C78" s="11" t="s">
        <v>12</v>
      </c>
      <c r="D78" s="11" t="s">
        <v>58</v>
      </c>
      <c r="E78" s="11" t="s">
        <v>103</v>
      </c>
      <c r="F78" s="11" t="s">
        <v>112</v>
      </c>
    </row>
    <row r="79" spans="1:8" ht="31" x14ac:dyDescent="0.35">
      <c r="A79" s="11" t="s">
        <v>49</v>
      </c>
      <c r="B79" s="11">
        <v>12</v>
      </c>
      <c r="C79" s="44">
        <v>3000</v>
      </c>
      <c r="D79" s="44">
        <v>36000</v>
      </c>
      <c r="E79" s="44"/>
      <c r="F79" s="44"/>
    </row>
    <row r="80" spans="1:8" ht="15" x14ac:dyDescent="0.35">
      <c r="A80" s="17" t="s">
        <v>5</v>
      </c>
      <c r="B80" s="18"/>
      <c r="C80" s="45"/>
      <c r="D80" s="45">
        <f>D79</f>
        <v>36000</v>
      </c>
      <c r="E80" s="45">
        <f t="shared" ref="E80:F80" si="3">E79</f>
        <v>0</v>
      </c>
      <c r="F80" s="45">
        <f t="shared" si="3"/>
        <v>0</v>
      </c>
    </row>
    <row r="81" spans="1:8" ht="30" x14ac:dyDescent="0.35">
      <c r="A81" s="17" t="s">
        <v>18</v>
      </c>
      <c r="B81" s="18"/>
      <c r="C81" s="45"/>
      <c r="D81" s="84">
        <v>36</v>
      </c>
      <c r="E81" s="84"/>
      <c r="F81" s="84"/>
    </row>
    <row r="82" spans="1:8" ht="15.5" x14ac:dyDescent="0.35">
      <c r="A82" s="4"/>
    </row>
    <row r="83" spans="1:8" ht="15" x14ac:dyDescent="0.35">
      <c r="A83" s="13"/>
      <c r="B83" s="8"/>
      <c r="C83" s="8"/>
      <c r="D83" s="8"/>
      <c r="E83" s="14"/>
      <c r="F83" s="14"/>
    </row>
    <row r="84" spans="1:8" ht="15.5" x14ac:dyDescent="0.35">
      <c r="A84" s="116" t="s">
        <v>26</v>
      </c>
      <c r="B84" s="116"/>
      <c r="C84" s="116"/>
      <c r="D84" s="116"/>
      <c r="E84" s="116"/>
      <c r="F84" s="116"/>
    </row>
    <row r="85" spans="1:8" ht="15.5" x14ac:dyDescent="0.35">
      <c r="A85" s="42"/>
      <c r="B85" s="43"/>
      <c r="C85" s="43"/>
      <c r="D85" s="43"/>
      <c r="E85" s="43"/>
      <c r="F85" s="43"/>
    </row>
    <row r="86" spans="1:8" ht="15" customHeight="1" x14ac:dyDescent="0.35">
      <c r="A86" s="114" t="s">
        <v>30</v>
      </c>
      <c r="B86" s="114"/>
      <c r="C86" s="115" t="s">
        <v>78</v>
      </c>
      <c r="D86" s="115"/>
      <c r="E86" s="115"/>
      <c r="F86" s="27"/>
      <c r="G86" s="7"/>
      <c r="H86" s="7"/>
    </row>
    <row r="87" spans="1:8" ht="15.5" x14ac:dyDescent="0.35">
      <c r="A87" s="4"/>
    </row>
    <row r="88" spans="1:8" ht="31" x14ac:dyDescent="0.35">
      <c r="A88" s="11" t="s">
        <v>13</v>
      </c>
      <c r="B88" s="11" t="s">
        <v>11</v>
      </c>
      <c r="C88" s="11" t="s">
        <v>12</v>
      </c>
      <c r="D88" s="11" t="s">
        <v>113</v>
      </c>
      <c r="E88" s="11" t="s">
        <v>103</v>
      </c>
      <c r="F88" s="11" t="s">
        <v>111</v>
      </c>
    </row>
    <row r="89" spans="1:8" ht="15.5" x14ac:dyDescent="0.35">
      <c r="A89" s="11" t="s">
        <v>67</v>
      </c>
      <c r="B89" s="11">
        <v>1</v>
      </c>
      <c r="C89" s="44">
        <v>7900</v>
      </c>
      <c r="D89" s="44">
        <v>7900</v>
      </c>
      <c r="E89" s="10"/>
      <c r="F89" s="10"/>
    </row>
    <row r="90" spans="1:8" ht="15" x14ac:dyDescent="0.35">
      <c r="A90" s="17" t="s">
        <v>5</v>
      </c>
      <c r="B90" s="18"/>
      <c r="C90" s="45"/>
      <c r="D90" s="45">
        <f>D89</f>
        <v>7900</v>
      </c>
      <c r="E90" s="12"/>
      <c r="F90" s="12"/>
    </row>
    <row r="91" spans="1:8" ht="35.25" customHeight="1" x14ac:dyDescent="0.35">
      <c r="A91" s="17" t="s">
        <v>18</v>
      </c>
      <c r="B91" s="18"/>
      <c r="C91" s="45"/>
      <c r="D91" s="84">
        <v>7.9</v>
      </c>
      <c r="E91" s="12"/>
      <c r="F91" s="12"/>
    </row>
    <row r="92" spans="1:8" ht="15" x14ac:dyDescent="0.35">
      <c r="A92" s="13"/>
      <c r="B92" s="8"/>
      <c r="C92" s="8"/>
      <c r="D92" s="8"/>
      <c r="E92" s="14"/>
      <c r="F92" s="14"/>
    </row>
    <row r="93" spans="1:8" ht="16.5" customHeight="1" x14ac:dyDescent="0.35">
      <c r="A93" s="114" t="s">
        <v>30</v>
      </c>
      <c r="B93" s="114"/>
      <c r="C93" s="115" t="s">
        <v>79</v>
      </c>
      <c r="D93" s="115"/>
      <c r="E93" s="115"/>
      <c r="F93" s="27"/>
    </row>
    <row r="94" spans="1:8" ht="15.5" x14ac:dyDescent="0.35">
      <c r="A94" s="4"/>
    </row>
    <row r="95" spans="1:8" ht="31" x14ac:dyDescent="0.35">
      <c r="A95" s="11" t="s">
        <v>13</v>
      </c>
      <c r="B95" s="11" t="s">
        <v>11</v>
      </c>
      <c r="C95" s="11" t="s">
        <v>12</v>
      </c>
      <c r="D95" s="11" t="s">
        <v>58</v>
      </c>
      <c r="E95" s="11" t="s">
        <v>103</v>
      </c>
      <c r="F95" s="11" t="s">
        <v>111</v>
      </c>
    </row>
    <row r="96" spans="1:8" ht="15" customHeight="1" x14ac:dyDescent="0.35">
      <c r="A96" s="11" t="s">
        <v>61</v>
      </c>
      <c r="B96" s="11">
        <v>1</v>
      </c>
      <c r="C96" s="11">
        <v>5000</v>
      </c>
      <c r="D96" s="11">
        <v>5000</v>
      </c>
      <c r="E96" s="11"/>
      <c r="F96" s="11"/>
      <c r="G96" s="7"/>
      <c r="H96" s="7"/>
    </row>
    <row r="97" spans="1:8" ht="15.75" customHeight="1" x14ac:dyDescent="0.35">
      <c r="A97" s="11" t="s">
        <v>50</v>
      </c>
      <c r="B97" s="11">
        <v>1</v>
      </c>
      <c r="C97" s="44">
        <v>10400</v>
      </c>
      <c r="D97" s="44">
        <v>10400</v>
      </c>
      <c r="E97" s="10"/>
      <c r="F97" s="10"/>
    </row>
    <row r="98" spans="1:8" ht="15" x14ac:dyDescent="0.35">
      <c r="A98" s="17" t="s">
        <v>5</v>
      </c>
      <c r="B98" s="18"/>
      <c r="C98" s="45"/>
      <c r="D98" s="45">
        <f>D97+D96</f>
        <v>15400</v>
      </c>
      <c r="E98" s="12"/>
      <c r="F98" s="12"/>
    </row>
    <row r="99" spans="1:8" ht="30" x14ac:dyDescent="0.35">
      <c r="A99" s="17" t="s">
        <v>18</v>
      </c>
      <c r="B99" s="18"/>
      <c r="C99" s="45"/>
      <c r="D99" s="45">
        <v>15.4</v>
      </c>
      <c r="E99" s="12"/>
      <c r="F99" s="12"/>
    </row>
    <row r="100" spans="1:8" ht="20.25" customHeight="1" x14ac:dyDescent="0.35">
      <c r="A100" s="4"/>
    </row>
    <row r="101" spans="1:8" ht="15.5" x14ac:dyDescent="0.35">
      <c r="A101" s="116" t="s">
        <v>68</v>
      </c>
      <c r="B101" s="117"/>
      <c r="C101" s="117"/>
      <c r="D101" s="117"/>
      <c r="E101" s="117"/>
      <c r="F101" s="117"/>
    </row>
    <row r="102" spans="1:8" ht="15.5" x14ac:dyDescent="0.35">
      <c r="A102" s="42"/>
      <c r="B102" s="43"/>
      <c r="C102" s="43"/>
      <c r="D102" s="43"/>
      <c r="E102" s="43"/>
      <c r="F102" s="43"/>
    </row>
    <row r="103" spans="1:8" ht="15" customHeight="1" x14ac:dyDescent="0.35">
      <c r="A103" s="114" t="s">
        <v>30</v>
      </c>
      <c r="B103" s="114"/>
      <c r="C103" s="115" t="s">
        <v>80</v>
      </c>
      <c r="D103" s="115"/>
      <c r="E103" s="115"/>
      <c r="F103" s="27"/>
      <c r="G103" s="7"/>
      <c r="H103" s="7"/>
    </row>
    <row r="104" spans="1:8" ht="15" customHeight="1" x14ac:dyDescent="0.35">
      <c r="A104" s="66"/>
      <c r="B104" s="66"/>
      <c r="C104" s="128"/>
      <c r="D104" s="128"/>
      <c r="E104" s="67"/>
      <c r="F104" s="27"/>
      <c r="G104" s="7"/>
      <c r="H104" s="7"/>
    </row>
    <row r="105" spans="1:8" ht="21" customHeight="1" x14ac:dyDescent="0.35">
      <c r="A105" s="4"/>
    </row>
    <row r="106" spans="1:8" ht="31" x14ac:dyDescent="0.35">
      <c r="A106" s="11" t="s">
        <v>13</v>
      </c>
      <c r="B106" s="11" t="s">
        <v>114</v>
      </c>
      <c r="C106" s="11" t="s">
        <v>115</v>
      </c>
      <c r="D106" s="11" t="s">
        <v>58</v>
      </c>
      <c r="E106" s="11" t="s">
        <v>103</v>
      </c>
      <c r="F106" s="11" t="s">
        <v>111</v>
      </c>
    </row>
    <row r="107" spans="1:8" ht="15.5" x14ac:dyDescent="0.35">
      <c r="A107" s="11" t="s">
        <v>66</v>
      </c>
      <c r="B107" s="11">
        <v>454545</v>
      </c>
      <c r="C107" s="11">
        <v>2.2000000000000002</v>
      </c>
      <c r="D107" s="11">
        <v>10000</v>
      </c>
      <c r="E107" s="10"/>
      <c r="F107" s="10"/>
    </row>
    <row r="108" spans="1:8" ht="15" x14ac:dyDescent="0.35">
      <c r="A108" s="17" t="s">
        <v>5</v>
      </c>
      <c r="B108" s="18"/>
      <c r="C108" s="18"/>
      <c r="D108" s="18">
        <f>+D107</f>
        <v>10000</v>
      </c>
      <c r="E108" s="12"/>
      <c r="F108" s="12"/>
    </row>
    <row r="109" spans="1:8" ht="30" x14ac:dyDescent="0.35">
      <c r="A109" s="17" t="s">
        <v>18</v>
      </c>
      <c r="B109" s="18"/>
      <c r="C109" s="18"/>
      <c r="D109" s="18">
        <v>10</v>
      </c>
      <c r="E109" s="12"/>
      <c r="F109" s="12"/>
    </row>
    <row r="110" spans="1:8" ht="18.75" customHeight="1" x14ac:dyDescent="0.35">
      <c r="A110" s="4"/>
    </row>
    <row r="111" spans="1:8" ht="15" x14ac:dyDescent="0.35">
      <c r="A111" s="13"/>
      <c r="B111" s="8"/>
      <c r="C111" s="8"/>
      <c r="D111" s="8"/>
      <c r="E111" s="8"/>
      <c r="F111" s="14"/>
    </row>
    <row r="112" spans="1:8" ht="15.5" x14ac:dyDescent="0.35">
      <c r="A112" s="58" t="s">
        <v>48</v>
      </c>
      <c r="B112" s="59">
        <f>D108+D16+D50+D60+D80++D90+D98+D32+D41+D71+D23</f>
        <v>3708473.3200000003</v>
      </c>
      <c r="C112" s="60">
        <f>E16+E50+E60+E80+E90+E41+E32+E23+E71</f>
        <v>1082944.46</v>
      </c>
      <c r="D112" s="60">
        <f>F16+F50+F60+F80++F90+F23+F41+F32+F71</f>
        <v>778233.46000000008</v>
      </c>
    </row>
    <row r="113" spans="1:4" ht="15.5" x14ac:dyDescent="0.35">
      <c r="A113" s="15"/>
      <c r="B113" s="8"/>
      <c r="C113" s="16"/>
      <c r="D113" s="16"/>
    </row>
    <row r="114" spans="1:4" ht="15.5" x14ac:dyDescent="0.35">
      <c r="A114" s="6" t="s">
        <v>69</v>
      </c>
    </row>
    <row r="116" spans="1:4" ht="15.5" x14ac:dyDescent="0.35">
      <c r="A116" s="6" t="s">
        <v>70</v>
      </c>
    </row>
  </sheetData>
  <mergeCells count="36">
    <mergeCell ref="D2:F2"/>
    <mergeCell ref="D3:F3"/>
    <mergeCell ref="A7:J7"/>
    <mergeCell ref="A4:F4"/>
    <mergeCell ref="A5:F5"/>
    <mergeCell ref="A6:F6"/>
    <mergeCell ref="C8:E8"/>
    <mergeCell ref="A10:F10"/>
    <mergeCell ref="A12:B12"/>
    <mergeCell ref="C104:D104"/>
    <mergeCell ref="A53:F53"/>
    <mergeCell ref="A56:F56"/>
    <mergeCell ref="C76:E76"/>
    <mergeCell ref="A44:F44"/>
    <mergeCell ref="A84:F84"/>
    <mergeCell ref="A86:B86"/>
    <mergeCell ref="C86:E86"/>
    <mergeCell ref="A74:F74"/>
    <mergeCell ref="A76:B76"/>
    <mergeCell ref="A93:B93"/>
    <mergeCell ref="C93:E93"/>
    <mergeCell ref="A46:B46"/>
    <mergeCell ref="A101:F101"/>
    <mergeCell ref="A103:B103"/>
    <mergeCell ref="C103:E103"/>
    <mergeCell ref="A9:E9"/>
    <mergeCell ref="C46:E46"/>
    <mergeCell ref="C12:E12"/>
    <mergeCell ref="A19:B19"/>
    <mergeCell ref="C19:E19"/>
    <mergeCell ref="A35:B35"/>
    <mergeCell ref="C35:E35"/>
    <mergeCell ref="A28:B28"/>
    <mergeCell ref="C28:E28"/>
    <mergeCell ref="A26:F26"/>
    <mergeCell ref="A64:F6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2" fitToHeight="3" orientation="portrait" r:id="rId1"/>
  <rowBreaks count="1" manualBreakCount="1">
    <brk id="9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адм</vt:lpstr>
      <vt:lpstr>скц</vt:lpstr>
      <vt:lpstr>Лист2</vt:lpstr>
      <vt:lpstr>Лист3</vt:lpstr>
      <vt:lpstr>адм!Область_печати</vt:lpstr>
      <vt:lpstr>скц!Область_печати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2021-11-18T10:28:06Z</dcterms:modified>
</cp:coreProperties>
</file>